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20475" windowHeight="91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5" i="1" l="1"/>
  <c r="F70" i="1"/>
  <c r="F114" i="1"/>
  <c r="F84" i="1"/>
  <c r="F155" i="1" l="1"/>
  <c r="F151" i="1"/>
  <c r="F144" i="1"/>
  <c r="F137" i="1"/>
  <c r="F125" i="1"/>
  <c r="F123" i="1"/>
  <c r="F121" i="1"/>
  <c r="F110" i="1"/>
  <c r="F106" i="1"/>
  <c r="F100" i="1"/>
  <c r="F97" i="1"/>
  <c r="F88" i="1"/>
  <c r="F81" i="1"/>
  <c r="F57" i="1"/>
  <c r="F47" i="1"/>
  <c r="F23" i="1"/>
  <c r="F19" i="1"/>
  <c r="F16" i="1"/>
  <c r="F6" i="1"/>
</calcChain>
</file>

<file path=xl/sharedStrings.xml><?xml version="1.0" encoding="utf-8"?>
<sst xmlns="http://schemas.openxmlformats.org/spreadsheetml/2006/main" count="1097" uniqueCount="420">
  <si>
    <t xml:space="preserve">附表 </t>
  </si>
  <si>
    <t>序号</t>
  </si>
  <si>
    <t>项目名称</t>
  </si>
  <si>
    <t>建设性质</t>
  </si>
  <si>
    <t>建设内容、建设规模</t>
  </si>
  <si>
    <t>建设年限</t>
  </si>
  <si>
    <t>计划总投资(万元）</t>
  </si>
  <si>
    <t>项目建设进度</t>
  </si>
  <si>
    <t>责任单位</t>
  </si>
  <si>
    <t>重大环保项目：共计22类，133个。</t>
  </si>
  <si>
    <t>一</t>
  </si>
  <si>
    <t>淘汰落后产能项目</t>
  </si>
  <si>
    <t>2013-2015</t>
  </si>
  <si>
    <t>完成年度建设任务</t>
  </si>
  <si>
    <t>完成项目建设任务</t>
  </si>
  <si>
    <t>相关市县人民政府、部门（单位）</t>
  </si>
  <si>
    <t>中石化连云港碱厂关停工程</t>
  </si>
  <si>
    <t>改建</t>
  </si>
  <si>
    <t>关停现有的纯碱生产线、动力锅炉；异地新建硝基氯苯生产线，利用园区集中供热，不新上锅炉。</t>
  </si>
  <si>
    <t>连云港市经信委</t>
  </si>
  <si>
    <t>按照第三轮化工生产企业整治要求，园区外的企业逐步入园进区。</t>
  </si>
  <si>
    <t>连云港市化治办</t>
  </si>
  <si>
    <t>连云港市恒华化工有限公司整体搬迁工程</t>
  </si>
  <si>
    <t>恒华化工有限公司整体由县城东城区搬迁到县临港产业区。</t>
  </si>
  <si>
    <t>—</t>
  </si>
  <si>
    <t>灌云县人民政府</t>
  </si>
  <si>
    <t>赣榆县重污染企业搬迁工程</t>
  </si>
  <si>
    <t>金山化工、云海电源有限公司搬迁至海州湾生物科技园区内。</t>
  </si>
  <si>
    <t>赣榆县人民政府</t>
  </si>
  <si>
    <t>盐城市第三轮化工生产企业整治工程</t>
  </si>
  <si>
    <t>盐城市人民政府</t>
  </si>
  <si>
    <t>响水县重点污染企业关停并转工程</t>
  </si>
  <si>
    <t>关停或搬迁开发区5家化工企业。</t>
  </si>
  <si>
    <t>响水县人民政府</t>
  </si>
  <si>
    <t>射阳县重污染企业关停并转工程</t>
  </si>
  <si>
    <t>关闭宏阳精细化工有限公司化纤棉绒浆粕生产设施，关闭射阳港发电有限责任公司4号发电机组。</t>
  </si>
  <si>
    <t>射阳县人民政府</t>
  </si>
  <si>
    <t>南通市第三轮化工生产企业整治工程</t>
  </si>
  <si>
    <t>南通市人民政府</t>
  </si>
  <si>
    <t>新建</t>
  </si>
  <si>
    <t>南通市经济技术开发区管委会、通州区人民政府</t>
  </si>
  <si>
    <t>二</t>
  </si>
  <si>
    <t>工业企业提标改造工程</t>
  </si>
  <si>
    <t>相关市县人民政府</t>
  </si>
  <si>
    <t>盐城市盐都区纺织、饮料行业提标改造工程</t>
  </si>
  <si>
    <t>对国盛纺织品有限公司废水实施循环利用，对重庆啤酒集团盐城有限责任公司进行搬迁提标，对江苏金山啤酒原料有限公司进行提标及中水回用。</t>
  </si>
  <si>
    <t>盐城市盐都区人民政府</t>
  </si>
  <si>
    <t>南通市印染行业污水处理提标及中水回用工程</t>
  </si>
  <si>
    <t>南通市环保局</t>
  </si>
  <si>
    <t>三</t>
  </si>
  <si>
    <t>强制性清洁生产审核工程</t>
  </si>
  <si>
    <t>连云港市强制性清洁生产审核</t>
  </si>
  <si>
    <t>每年对不少于20家企业开展强制性清洁生产审核。</t>
  </si>
  <si>
    <t>连云港市人民政府</t>
  </si>
  <si>
    <t>盐城市强制性清洁生产审核</t>
  </si>
  <si>
    <t>南通市强制性清洁生产审核</t>
  </si>
  <si>
    <t>四</t>
  </si>
  <si>
    <t>工业园区污水处理工程</t>
  </si>
  <si>
    <t>新建/扩建</t>
  </si>
  <si>
    <t>连云港市新浦区工业园污水处理厂及管网工程</t>
  </si>
  <si>
    <t>扩建</t>
  </si>
  <si>
    <t>新增污水处理能力5000吨/日，配套管网5公里。</t>
  </si>
  <si>
    <t>连云港市新浦区人民政府</t>
  </si>
  <si>
    <t>新增污水处理能力3万吨/日，一期配套管网42公里，二期配套管网20公里。</t>
  </si>
  <si>
    <t>2013-2014</t>
  </si>
  <si>
    <t>连云港徐圩新区管委会</t>
  </si>
  <si>
    <t>连云港市徐圩新区石化产业园污水处理厂一期工程</t>
  </si>
  <si>
    <t>建设4.8万吨/日石化废水污水处理厂。</t>
  </si>
  <si>
    <t>灌云县工业园区污水处理厂及管网建设工程</t>
  </si>
  <si>
    <t>建设灌云经济开发区工业污水处理厂（1万吨/日）及其配套管网12公里；灌云县临港产业区污水处理（3万吨/日）厂及其配套管网20公里。</t>
  </si>
  <si>
    <t>灌南县开发区工业污水处理配套管网建设工程</t>
  </si>
  <si>
    <t>新建设污水管网20公里。</t>
  </si>
  <si>
    <t>灌南县人民政府</t>
  </si>
  <si>
    <t>灌南县化工园区污水管网工程</t>
  </si>
  <si>
    <t>新建设污水管网100公里。</t>
  </si>
  <si>
    <t>赣榆县工业园区污水处理配套管网建设工程</t>
  </si>
  <si>
    <t>海洋经济开发区配套10公里管网、提升泵站2座，海州湾生物科技园区新增污水管网15公里、提升泵站2座，县经济开发区新增污水管网7.3公里、提升泵站1座，柘汪临港产业区新增污水管网4公里。</t>
  </si>
  <si>
    <t>赣榆县沙河镇工业集聚区污水处理厂及配套管网工程</t>
  </si>
  <si>
    <t>建设一座2000吨/日工业集聚区污水处理厂，配套建设污水管网10公里，提升泵站2座。</t>
  </si>
  <si>
    <t>盐城市经济开发区工业污水处理设施配套管网建设工程</t>
  </si>
  <si>
    <t>盐城市河东区污水处理厂一期工程配套管网建设。</t>
  </si>
  <si>
    <t>盐城市经济开发区管委会</t>
  </si>
  <si>
    <t>盐城市亭湖区工业污水处理设施配套管网建设工程</t>
  </si>
  <si>
    <t>建设亭湖新区工业污水处理设施配套管网26公里。</t>
  </si>
  <si>
    <t>盐城市亭湖区人民政府</t>
  </si>
  <si>
    <t>大丰市石化码头污水处理站工程</t>
  </si>
  <si>
    <t>建设大丰市石化码头污水处理站，主要处理码头与库区污水，日处理量1000吨/日。</t>
  </si>
  <si>
    <t>大丰市人民政府</t>
  </si>
  <si>
    <t>响水县工业污水处理厂及其配套管网建设工程</t>
  </si>
  <si>
    <t>建设响水开发区工业污水处理厂（2.8万吨/日）及配套管网建设工程，响水沿海经济开发区华清污水处理厂配套管网建设工程。</t>
  </si>
  <si>
    <t>射阳县工业污水处理厂及其配套管网建设工程</t>
  </si>
  <si>
    <t>射阳县新港污水处理厂（3万吨/日）,配套污水管网41公里；射阳县经济开发区西区污水处理厂（3万吨/日）。</t>
  </si>
  <si>
    <t>南通市经济技术开发区第二污水处理厂三期工程</t>
  </si>
  <si>
    <t>南通市经济技术开发区第二污水处理厂新增处理规模4.8万吨/日及配套管网建设。</t>
  </si>
  <si>
    <t>南通市开发区管委会</t>
  </si>
  <si>
    <t>新增10万吨/日污水处理能力，提高港闸经济开发区污水处理能力。</t>
  </si>
  <si>
    <t>南通市建设局</t>
  </si>
  <si>
    <t>南通市开发区污水处理厂提标改造工程</t>
  </si>
  <si>
    <t>对南通市开发区第一污水厂、第二污水厂进行提标改造，尾水排放标准由一级B提高到一级A。</t>
  </si>
  <si>
    <t>2013-2016</t>
  </si>
  <si>
    <t>通州欣源污水处理厂提标改造工程</t>
  </si>
  <si>
    <t>尾水排放标准提高到一级B标准，提高先锋工业集中区尾水排放标准。</t>
  </si>
  <si>
    <t>南通市通州区人民政府</t>
  </si>
  <si>
    <t>海安县常安纺织工业园区污水处理工程</t>
  </si>
  <si>
    <t>新建常安纺织工业园区污水处理厂（3万吨/日），配套管网5公里。</t>
  </si>
  <si>
    <t>海安县人民政府</t>
  </si>
  <si>
    <t>如东县东安科技园区工业污水处理设施及其配套管网建设工程</t>
  </si>
  <si>
    <t>建设东安科技园区污水处理厂（1.5万吨/日），配套管网25公里。</t>
  </si>
  <si>
    <t>如东县人民政府</t>
  </si>
  <si>
    <t>如东县洋口港经济开发区污水处理设施及其配套管网建设工程</t>
  </si>
  <si>
    <t>海门市灵甸水务有限公司污水处理能力扩建工程</t>
  </si>
  <si>
    <t>新增污水处理规模2万吨/天，提高海门临江化工园区处理能力。</t>
  </si>
  <si>
    <t>海门市人民政府</t>
  </si>
  <si>
    <t>海门市滨海工业园区污水处理厂管网完善工程</t>
  </si>
  <si>
    <t>完善海门市滨海工业园区污水处理厂配套管网25公里。</t>
  </si>
  <si>
    <t>五</t>
  </si>
  <si>
    <t>城乡饮用水源保护工程</t>
  </si>
  <si>
    <t>新建/改建</t>
  </si>
  <si>
    <t>连云港市城市水厂取水口上移输水工程</t>
  </si>
  <si>
    <t>茅口水厂、第三水厂取水口输水管道主线上移至海州区刘顶村附近蔷薇河段，支线至沐新干渠。建设两岸DN1600供水管道各约16千米，管道采取一用一备方式，泵站远期总规模为130万立方米/日，其中一期实施规模为50万立方米/日，泵站内建预处理设施。</t>
  </si>
  <si>
    <t>连云港市徐圩新区饮用水源地环境综合整治工程</t>
  </si>
  <si>
    <t>对善后河及周边河道进行清污、疏浚、修建护坡，保护区范围内污染源拦截导流，隔离防护工程，农业面源污染治理，沿岸养殖户和居民拆迁安置，生态修复工程。</t>
  </si>
  <si>
    <t>连云港市徐圩新区管委会</t>
  </si>
  <si>
    <t>赣榆县小塔山水库饮用水源地保护及生态建设项目</t>
  </si>
  <si>
    <t>引河开挖，新建拦水坝、小型水保建筑物、水保林等；在水库上游村庄实施一池三改工程，杜绝各类污水直接排入水库；开展生态修复工程。</t>
  </si>
  <si>
    <t>灌南县北六塘河饮用水源治理工程</t>
  </si>
  <si>
    <t>开展沿河农村环境整治、沿岸养殖户拆迁、排污口整治、绿化带建设工程。</t>
  </si>
  <si>
    <t>盐城经济技术开发区开展一级饮用水源地整治和生态修复</t>
  </si>
  <si>
    <t>开展一级饮用水源地周边沿河农村环境整治、沿岸养殖户拆迁、排污口整治、绿化带建设工程。</t>
  </si>
  <si>
    <t>盐城市经济技术开发区管委会</t>
  </si>
  <si>
    <t>盐城市亭湖区农村饮用水安全工程</t>
  </si>
  <si>
    <t>对全区农村所有地表水取水口及其上游进行综合整治。分批对所有农村水厂进行全面检查，确保农村水厂安全生产，分年度对农村供水管道进行全方位检查，更换渗透和可能造成污染的不合格管道。</t>
  </si>
  <si>
    <t>滨海县响坎河饮用水源地综合整治工程</t>
  </si>
  <si>
    <t>开展饮用水源地周边沿河农村环境整治、沿岸养殖户拆迁、排污口整治、绿化带建设工程。</t>
  </si>
  <si>
    <t>滨海县人民政府</t>
  </si>
  <si>
    <t>大丰市应急备用水源新团河综合整治工程</t>
  </si>
  <si>
    <t>刘庄船闸至老斗龙港段、疏港航道北中心河拐弯段划定为饮用水源一级保护区并进行整治，适当拓宽新团河段并在老斗龙港交界处新建小型节制闸一座；新建小节制闸一座、实施河道拓宽清淤、调整防洪灌溉体系、扩建新团河取水口达15万吨/日，应急供水量为86万吨，满足应急供水5天。</t>
  </si>
  <si>
    <t>南通市区域供水水源地排污口综合整治工程</t>
  </si>
  <si>
    <t>重点保护狼山水厂、洪港水厂、长青沙区域供水水源地；南通经济开发区污水处理厂排污口下移工程。</t>
  </si>
  <si>
    <t>六</t>
  </si>
  <si>
    <t>清污疏浚5公里，完善雨污分流。</t>
  </si>
  <si>
    <t>连云港市连云区排淡河综合整治工程</t>
  </si>
  <si>
    <t>对城市内河道进行清淤、疏浚等综合整治。</t>
  </si>
  <si>
    <t>入河污水截流，清淤整治、污水管网建设。</t>
  </si>
  <si>
    <t>赣榆县龙王河流域环境综合整治工程</t>
  </si>
  <si>
    <t>疏浚河道15公里，加固漫水桥及拦水坝氧化塘4座，河堤两岸生态修复，沿河两岸排污口整治及污水预处理系统建设。</t>
  </si>
  <si>
    <t>赣榆县范河综合整治工程</t>
  </si>
  <si>
    <t>对赣榆县范河进行综合整治，疏浚河道40公里，河堤两岸生态修复，沿河两岸排污口整治及污水预处理系统建设。</t>
  </si>
  <si>
    <t>灌云县山前河、小鸭河、三里沟综合整治项目</t>
  </si>
  <si>
    <t>河道疏浚、护坡、绿化景观。</t>
  </si>
  <si>
    <t>灌南县沂南河灌南段水环境综合整治工程</t>
  </si>
  <si>
    <t>盐城市经济技术开发区乡村水环境生态修复工程</t>
  </si>
  <si>
    <t>盐城经济技术开发区东滩村、南舍村、友谊村、伍龙村开展水环境恢复畅通工程，实施河（沟）坡退耕还林（草）。</t>
  </si>
  <si>
    <t>盐城经济开发区管委会</t>
  </si>
  <si>
    <t>射阳县入海河流环境综合整治及入海河口生态修复项目</t>
  </si>
  <si>
    <t>实施县域内三大入海河流环境综合整治工程，开展污染源调查评价、在线监测，对射阳河口实施湿地保护和生态修复工程。</t>
  </si>
  <si>
    <t>大丰市城市大四河综合整治工程</t>
  </si>
  <si>
    <t>截污、清淤、绿化、美化、拆除违综合整治工程。</t>
  </si>
  <si>
    <t>淮河流域重点平原洼地治理里下河川东港工程</t>
  </si>
  <si>
    <t>清除淤泥，畅通水系；实施河坡退耕还林（草）、种植水生植物等生态工程。</t>
  </si>
  <si>
    <t>东台市人民政府</t>
  </si>
  <si>
    <t>海门市水环境综合整治工程</t>
  </si>
  <si>
    <t>对城区内的河道进行清淤、疏浚。</t>
  </si>
  <si>
    <t>七</t>
  </si>
  <si>
    <t>城市河道综合整治工程</t>
  </si>
  <si>
    <t>连云港市玉带河景观整治项目</t>
  </si>
  <si>
    <t>西盐河至瀛洲路玉带河两岸2.8公里环境综合整治和景观带建设。</t>
  </si>
  <si>
    <t>开展59公里河道疏浚及沿河景观绿化工程。</t>
  </si>
  <si>
    <t>连云港市东海县、新浦区、海州区、连云港市水利局</t>
  </si>
  <si>
    <t>连云港市连云区西墅河和街道涧沟综合整治项目</t>
  </si>
  <si>
    <t>对西墅河进行清污、护坡；对西墅河上游生活污水进行截流，实现清污分流；对辖区内11条涧沟实施清淤、护坡等工程。</t>
  </si>
  <si>
    <t>赣榆县城区沙汪河水环境综合整治工程</t>
  </si>
  <si>
    <t>对沙汪河城区以东至入海口水环境进行综合整治。</t>
  </si>
  <si>
    <t>盐城经济技术开发区河道整治工程</t>
  </si>
  <si>
    <t>对新城街道高速圈内4条河道、步凤镇镇区内22条河道进行综合整治，全长共41.5千米。</t>
  </si>
  <si>
    <t>盐城市开发区管委会</t>
  </si>
  <si>
    <t>响水县城河道整治项目</t>
  </si>
  <si>
    <t>对县城范围内的响坎河、三洪河、三排河、四排河等几条主要河流进行河道清淤、沿河绿化、河坡生态修复、封闭沿河排污口。</t>
  </si>
  <si>
    <t>滨海县城区河道整治工程</t>
  </si>
  <si>
    <t>对妇女河、响坎河、张家河、清坎河等城区几条主要河流进行河道清淤、沿河绿化、河坡生态修复、沿河排污口封闭。</t>
  </si>
  <si>
    <t>射阳县河道整治工程</t>
  </si>
  <si>
    <t>实施截污导流、生态修复、重点企业搬迁措施。</t>
  </si>
  <si>
    <t>东台市何垛河整治工程</t>
  </si>
  <si>
    <t>实施河道整治工程、泵站、闸站建设工程、拆迁工程。</t>
  </si>
  <si>
    <t>南通市城市河道水环境整治工程</t>
  </si>
  <si>
    <t>完成年度目标任务</t>
  </si>
  <si>
    <t>南通市人民政府、海安县人民政府、如东县人民政府、海门市人民政府、启东市人民政府</t>
  </si>
  <si>
    <t>八</t>
  </si>
  <si>
    <t>电力行业脱硫工程</t>
  </si>
  <si>
    <t>相关市县人民政府、部门</t>
  </si>
  <si>
    <t>对2*330MW机组烟气脱硫方法改为石灰石-石膏法。</t>
  </si>
  <si>
    <t>大丰市都市环保生物质发电厂脱硫工程</t>
  </si>
  <si>
    <t>新建锅炉烟气脱硫设施。</t>
  </si>
  <si>
    <t>九</t>
  </si>
  <si>
    <t>非电行业脱硫工程</t>
  </si>
  <si>
    <t>江苏镔鑫特钢材料、江苏新海石化、滨海县吉华化工3家企业烟气脱硫工程。</t>
  </si>
  <si>
    <t>江苏省镔鑫特钢材料有限公司#2、#3设备二氧化硫治理技改工程</t>
  </si>
  <si>
    <t>对钢铁烧结机/球团进行二氧化硫治理，综合脱硫效率达到70%以上。</t>
  </si>
  <si>
    <t>江苏新海石化有限公司二氧化硫治理项目</t>
  </si>
  <si>
    <t>对第一催化裂化装置进行二氧化硫治理，综合脱硫效率达到40%以上。</t>
  </si>
  <si>
    <t>江苏滨海县吉华化工有限公司废气治理工程</t>
  </si>
  <si>
    <t>江苏吉华化工有限公司改造制酸设备，回收利用二氧化硫。</t>
  </si>
  <si>
    <t>十</t>
  </si>
  <si>
    <t>电力行业脱硝工程</t>
  </si>
  <si>
    <t>江苏新海发电有限公司、大丰市都市环保生物质发电厂、东台市苏中环保热电有限公司、南通市美亚热电有限公司、华能电厂、天生港电厂、海门市大千热电、鑫源热电、启东市大唐吕四电厂等9家电力企业烟气脱硝工程。</t>
  </si>
  <si>
    <t>江苏新海发电有限公司#15、#16机组烟气脱硝技改工程</t>
  </si>
  <si>
    <t>对2*330MW机组安装SCR烟气脱硝设施。</t>
  </si>
  <si>
    <t>大丰市都市环保生物质发电厂脱硝工程</t>
  </si>
  <si>
    <t>新建锅炉烟气脱硝设施。</t>
  </si>
  <si>
    <t>东台市苏中环保热电有限公司1#、2#发电机组新建脱硝设施建设项目</t>
  </si>
  <si>
    <t>新建1#、2#发电机组脱硝设施。</t>
  </si>
  <si>
    <t>南通市美亚热电有限公司脱硝工程</t>
  </si>
  <si>
    <t>新建5台锅炉脱硝设施。</t>
  </si>
  <si>
    <t>南通市华能电厂脱硝工程</t>
  </si>
  <si>
    <t>新建华能南通电厂4×35万千瓦机组脱硝工程。</t>
  </si>
  <si>
    <t>南通市天生港电厂脱硝工程</t>
  </si>
  <si>
    <t>新建天生港电厂2号机组脱硝设施。</t>
  </si>
  <si>
    <t>海门市大千热电、鑫源热电烟气脱硝工程</t>
  </si>
  <si>
    <t>建设锅炉烟气脱硝工程。</t>
  </si>
  <si>
    <t>启东市大唐吕四电厂脱硝工程</t>
  </si>
  <si>
    <t>新建4×60万千瓦机组脱硝设施。</t>
  </si>
  <si>
    <t>启东市人民政府</t>
  </si>
  <si>
    <t>十一</t>
  </si>
  <si>
    <t>非电行业脱硝工程</t>
  </si>
  <si>
    <t>东台市中玻特种玻璃、南通市醋酸纤维有限公司烟气脱硝工程。</t>
  </si>
  <si>
    <t>东台市中玻特种玻璃有限公司新上脱硝设施建设项目</t>
  </si>
  <si>
    <t>东台市中玻特种玻璃有限公司新建脱硝设施。</t>
  </si>
  <si>
    <t>南通醋酸纤维有限公司脱硝工程</t>
  </si>
  <si>
    <t>南通醋酸纤维有限公司8台锅炉新建脱硝设施。</t>
  </si>
  <si>
    <t>十二</t>
  </si>
  <si>
    <t>工业烟粉尘治理工程</t>
  </si>
  <si>
    <t>江苏新海发电有限公司#15、#16机组烟气高效除尘技改工程</t>
  </si>
  <si>
    <t>对江苏新海发电有限公司的2*330MW机组进行高效烟气除尘改造。</t>
  </si>
  <si>
    <t>灌云县欣森木业有限公司锅炉废气治理项目</t>
  </si>
  <si>
    <t>对欣森木业有限公司在用12000KW导热油炉废气进行治理，烟尘达标排放。</t>
  </si>
  <si>
    <t>盐城市燃煤锅炉除尘烟气改造工程</t>
  </si>
  <si>
    <t>提标改造3台燃煤锅炉除尘烟气治理设施，做到烟尘达标排施。</t>
  </si>
  <si>
    <t>东台市苏中环保热电有限公司除尘技改工程</t>
  </si>
  <si>
    <t>东台市苏中环保热电有限公司#1、#2机组除尘技改工程</t>
  </si>
  <si>
    <t>南通市电力行业烟尘提标改造</t>
  </si>
  <si>
    <t>24家火电及热电企业烟尘治理提标改造，达到火电排放标准特别限值。</t>
  </si>
  <si>
    <t>十三</t>
  </si>
  <si>
    <t>油气回收治理工程</t>
  </si>
  <si>
    <t>连云港市、盐城市、南通市3市对1273个加油站、200个油罐车、23个储油库安装油气回收装置。</t>
  </si>
  <si>
    <t>有关市县人民政府、部门（单位）</t>
  </si>
  <si>
    <t>连云港市油气回收工程</t>
  </si>
  <si>
    <t>对176个加油站、46个油罐车、5个储油库安装油气回收装置。</t>
  </si>
  <si>
    <t>连云港市商务局、交通局</t>
  </si>
  <si>
    <t>盐城市油气回收工程</t>
  </si>
  <si>
    <t>对484个加油站、118个油罐车、4个储油库安装油气回收装置。</t>
  </si>
  <si>
    <t>盐城市商务局</t>
  </si>
  <si>
    <t>南通市油气回收工程</t>
  </si>
  <si>
    <t>对613个加油站、36个油罐车、14个储油库安装油气回收装置。</t>
  </si>
  <si>
    <t>南通商务局、交通局</t>
  </si>
  <si>
    <t>十四</t>
  </si>
  <si>
    <t>挥发性有机污染物治理工程</t>
  </si>
  <si>
    <t>相关市县部门（单位）</t>
  </si>
  <si>
    <t>江苏新海石化有限公司VOCs治理项目</t>
  </si>
  <si>
    <t>石油液体储存、装卸呼吸气、有机工艺尾气VOCs综合治理。</t>
  </si>
  <si>
    <t>连云港市环保局</t>
  </si>
  <si>
    <t>盐城市VOCs治理工程</t>
  </si>
  <si>
    <t>江苏裕廊化工、江苏金羚纸业原材料及产品储存、装卸呼吸气、有机工艺尾气VOCs综合治理；江苏联化科技、盐城市致远化工、江苏威耳化工等企业离心结晶、真空泵出口及干燥箱排气VOCs综合治理。</t>
  </si>
  <si>
    <t>盐城市环保局</t>
  </si>
  <si>
    <t>南通市VOCs治理工程</t>
  </si>
  <si>
    <t>完成40家化工、造船等企业挥发性有机污染物治理。</t>
  </si>
  <si>
    <t>十五</t>
  </si>
  <si>
    <t>水处理污泥处理工程</t>
  </si>
  <si>
    <t>盐城市、射阳县、滨海县、响水县、如东县、南通市观音山等6个污泥安全处置工程。</t>
  </si>
  <si>
    <t>盐城市污泥安全处置工程</t>
  </si>
  <si>
    <t>新建盐城市区污水处理厂污泥处置一期工程1.8万吨/年。</t>
  </si>
  <si>
    <t>射阳县医疗废弃物、水处理污泥处置工程</t>
  </si>
  <si>
    <t>新建医疗废弃物、水处理污泥规范化处置。</t>
  </si>
  <si>
    <t>响水县垃圾处理厂污泥处置工程</t>
  </si>
  <si>
    <t>利用城市垃圾处理厂、沿海经济开发区垃圾处理厂对污泥进行安全填埋处理，新增污泥处置能力100吨/日。</t>
  </si>
  <si>
    <t>滨海县天场垃圾填埋厂污泥处置工程</t>
  </si>
  <si>
    <t>新增污泥填埋处置能力50吨/日。</t>
  </si>
  <si>
    <t>观音山环保热电有限公司污泥处置扩建工程</t>
  </si>
  <si>
    <t>新增污泥焚烧处理能力100吨/日。</t>
  </si>
  <si>
    <t>如东县污水处理厂污泥处置项目</t>
  </si>
  <si>
    <t>新建生活垃圾发电厂焚烧水处理污泥，处理能力40吨/日。</t>
  </si>
  <si>
    <t>十六</t>
  </si>
  <si>
    <t>土壤污染修复与治理工程</t>
  </si>
  <si>
    <t>南通市姚港化工区退役场地污染土壤修复工程。</t>
  </si>
  <si>
    <t>南通市姚港化工区退役场地污染土壤修复工程</t>
  </si>
  <si>
    <t>对整个姚港化工区搬迁场地，含江山农化原厂区和宝灵化工原厂区及场地内姚港河相应河段的污染土壤进行治理修复,施工场地总面积约为30万平方米，需修复的总土方量约为20万立方米。</t>
  </si>
  <si>
    <t>十七</t>
  </si>
  <si>
    <t>重金属污染治理工程</t>
  </si>
  <si>
    <t>盐城市盐都区重金属污染综合整治工程。</t>
  </si>
  <si>
    <t>盐城市盐都区重金属污染综合整治工程</t>
  </si>
  <si>
    <t>对大冈镇内4个金属表面处理企业废水实行集中治理，废水稳定达标，循环利用；江苏鱼跃医用仪器有限公司含汞废水循环利用不外排；对盐城金图机电工贸有限公司、盐城市通港通讯电器器材厂等27家磷化企业实行综合整治，控制重金属排放总量为零。</t>
  </si>
  <si>
    <t>十八</t>
  </si>
  <si>
    <t>建设危险废物安全填埋处置场一座，服务期限10-15年。位于灌云县临港产业区，占地面积为300亩，采用BOT模式建设和运营，填埋总库容为50万立方米，一期规模20万立方米，二期规模30万立方米。</t>
  </si>
  <si>
    <t>连云港市徐圩新区危险废物处置中心建设项目</t>
  </si>
  <si>
    <t>危险废物处理规模9000吨/年。</t>
  </si>
  <si>
    <t>盐城市宇新固体废物处置有限公司废弃物焚烧建设工程</t>
  </si>
  <si>
    <t>盐城市城管局</t>
  </si>
  <si>
    <t>响水县危险废物处置中心项目</t>
  </si>
  <si>
    <t>建设陈家港化工园内废物焚烧处置装置，处理规模9000吨/年。</t>
  </si>
  <si>
    <t>滨海县沿海工业园区固废集中处置项目二期工程</t>
  </si>
  <si>
    <t>固体废物处理规模6000吨/年。</t>
  </si>
  <si>
    <t>滨海县危险废物集中焚烧处置工程</t>
  </si>
  <si>
    <t>建设滨海县危险废物集中焚烧处置设施，危险废物处置能力2500吨/年，医疗废物处置能力200吨/年。</t>
  </si>
  <si>
    <t>大丰市危险废物集中焚烧处置工程</t>
  </si>
  <si>
    <t>建设大丰市危险废物集中焚烧处置设施，危险废物处置能力9000吨/年。</t>
  </si>
  <si>
    <t>大丰市危险废物安全填埋处置中心项目</t>
  </si>
  <si>
    <t>对危险废物进行填埋处理，处理规模20万立方米。</t>
  </si>
  <si>
    <t>如东县危险废物焚烧处置扩建工程</t>
  </si>
  <si>
    <t>新扩建回转窑焚烧危险废物，年增加处置能力1.3万吨。</t>
  </si>
  <si>
    <t>如东县废物填埋场建设工程</t>
  </si>
  <si>
    <t>建设工业废物填埋场，规模3万吨/年，含危险固废、一般固废。</t>
  </si>
  <si>
    <t>南通市经济开发区危险废物焚烧处置扩建工程</t>
  </si>
  <si>
    <t>新建3万吨/年危废焚烧处置工程</t>
  </si>
  <si>
    <t>南通市经济开发区管委会</t>
  </si>
  <si>
    <t>十九</t>
  </si>
  <si>
    <t>农村畜禽养殖污染防治工程</t>
  </si>
  <si>
    <t>赣榆县、盐城市经济开发区、亭湖区、射阳县、响水县畜禽养殖污染防治工程；滨海县星宇牧业等公司规模化畜禽养殖场沼气建设工程。</t>
  </si>
  <si>
    <t>赣榆县规模养殖场沼气治理工程</t>
  </si>
  <si>
    <t>新建125处池容50立方米以上地下厌氧发酵池、8立方米以上的储气柜，配套沼气、沼渣、沼液等综合利用设施。</t>
  </si>
  <si>
    <t>盐城经济技术开发区畜禽养殖污染防治工程</t>
  </si>
  <si>
    <t>盐城经济技术开发区步凤镇20万吨/年畜禽粪便收集、无害处理、加工污染防治项目</t>
  </si>
  <si>
    <t>亭湖区畜禽养殖污染防治工程</t>
  </si>
  <si>
    <t>在生猪生态饲养基地推广发酵床等零排放饲养技术，提高猪肉品质；畜禽养殖密集区粪便实施无害化处理（有机肥深加工），建设标准化有机肥工厂。</t>
  </si>
  <si>
    <t>盐城亭湖区人民政府</t>
  </si>
  <si>
    <t>射阳县畜禽养殖污染防治工程</t>
  </si>
  <si>
    <t>大禾牧业、健桥乳业、德鹏农牧、金鸡园禽业、裕春畜禽有限公司，正林蛋鸡养殖场 、特庸王村山羊合作社、 星宇养殖场等公司实施发酵床零排放、集约化养殖、粪便无害化处置、有机肥加工厂等工程项目。</t>
  </si>
  <si>
    <t>滨海县星宇牧业等公司规模化畜禽养殖场沼气建设工程</t>
  </si>
  <si>
    <t>滨海县星宇牧业等公司产生的畜禽粪便采用养殖+沼气+有机肥+沼液方式处理，实现废弃物的综合利用。</t>
  </si>
  <si>
    <t>响水县桂花等畜禽养殖场环境治理工程</t>
  </si>
  <si>
    <t>响水县桂花等畜禽养殖场实施集约化养殖，实施畜禽粪便综合治理。</t>
  </si>
  <si>
    <t>二十</t>
  </si>
  <si>
    <t>生态保护与建设工程</t>
  </si>
  <si>
    <t>盐城湿地珍禽国家级自然保护区亚行贷款湿地保护项目</t>
  </si>
  <si>
    <t>湿地恢复与重建工程、引水补湿、退渔还湿、互花米草控制、湿地管护、生物多样性监测与研究中心建设、湿地生物多样性科普与环境教育基地建设、环境保护与卫生防护、社区共建等工程。</t>
  </si>
  <si>
    <t>盐城湿地珍禽国家级自然保护区管理处</t>
  </si>
  <si>
    <t>江苏大丰麋鹿国家级自然保护区亚行贷款湿地保护项目</t>
  </si>
  <si>
    <t>麋鹿栖息地湿地生境修复与保护工程、科研监测与救护能力建设工程、科普宣教能力建设工程。</t>
  </si>
  <si>
    <t>大丰麋鹿国家级自然保护区管理处</t>
  </si>
  <si>
    <t>江苏大丰林场亚行贷款滨海湿地项目</t>
  </si>
  <si>
    <t xml:space="preserve">滨海湿地生态防护林抚育工程、海涂湿地生境保护与修复工程、基础设施及配套工程。
</t>
  </si>
  <si>
    <t>大丰市人民政府
大丰林场</t>
  </si>
  <si>
    <t>盐城林场亚行贷款海滨湿地防风林项目</t>
  </si>
  <si>
    <t xml:space="preserve">鸟类栖息地恢复工程、苗木规模化培育工程、传统林业栽培与抚育示范工程、基础设施建设和监控与应急响应工程。
</t>
  </si>
  <si>
    <t>亭湖区人民政府
盐城林场</t>
  </si>
  <si>
    <t>盐城湿地珍禽国家级自然保护区三里河地区湿地修复项目</t>
  </si>
  <si>
    <t>湿地硬质护坡及构筑物拆除，实施三里河南北2.5万亩湿地修复。</t>
  </si>
  <si>
    <t>盐城湿地珍禽国家级自然保护区核心区与海堤路之间区域退渔还湿项目</t>
  </si>
  <si>
    <t xml:space="preserve">大丰市人民政府
射阳县人民政府
</t>
  </si>
  <si>
    <t>二十一</t>
  </si>
  <si>
    <t>电磁辐射污染防治工程</t>
  </si>
  <si>
    <t>迁建</t>
  </si>
  <si>
    <t>海安县广播电视发射塔迁建工程</t>
  </si>
  <si>
    <t>迁建海安县广播电视发射塔。</t>
  </si>
  <si>
    <t>如东县广播电视发射塔迁建工程</t>
  </si>
  <si>
    <t>迁建如东县广播电视发射塔。</t>
  </si>
  <si>
    <t>射阳县广播电视发射塔迁建工程</t>
  </si>
  <si>
    <t>迁建射阳县广播电视发射塔。</t>
  </si>
  <si>
    <t>2013-2013</t>
  </si>
  <si>
    <t>二十二</t>
  </si>
  <si>
    <t>环境监控网络能力建设工程</t>
  </si>
  <si>
    <t>相关部门（单位）</t>
  </si>
  <si>
    <t>建设蔷薇河、排淡河、古泊善后河、灌河、淮河入海水道、射阳河、新洋港、斗龙港、王港河、栟茶运河、通吕运河、如泰运河等12条主要入海河流水质自动站。</t>
  </si>
  <si>
    <t>江苏省环境保护厅、连云港市环保局、盐城市环保局、南通市环保局</t>
  </si>
  <si>
    <t>连云港市环境监控能力建设工程</t>
  </si>
  <si>
    <t>建设“数字环保”工程，建成全市环境数据库、环境管理综合信息平台和污染事故应急指挥系统。</t>
  </si>
  <si>
    <t>连云港市徐圩新区环境监测监控预警系统建设工程</t>
  </si>
  <si>
    <t>初步建立健全国家东中西区域合作示范区（徐圩新区）环境监测监控预警系统，启动环境信息集成共享平台及数据中心建设，配套相关服务器、网络。</t>
  </si>
  <si>
    <t>通州区环境监管能力建设工程</t>
  </si>
  <si>
    <t>建设九圩港集中式饮用水源地水质自动监测站1座，实施重点污染源自动监控联网工程，增添实验室分析仪器设备。</t>
  </si>
  <si>
    <t>南通市环境监管能力建设工程</t>
  </si>
  <si>
    <t>建设环境信息集成共享平台及数据中心，配套相关服务器、网络。</t>
  </si>
  <si>
    <t>江苏沿海地区环境保护和生态建设三年实施方案重点工程项目汇总表（2013-2015年）</t>
    <phoneticPr fontId="5" type="noConversion"/>
  </si>
  <si>
    <t>2013年底</t>
    <phoneticPr fontId="5" type="noConversion"/>
  </si>
  <si>
    <t>2015年底</t>
    <phoneticPr fontId="5" type="noConversion"/>
  </si>
  <si>
    <t>射阳县人民政府</t>
    <phoneticPr fontId="5" type="noConversion"/>
  </si>
  <si>
    <t>连云港连云区人民政府</t>
    <phoneticPr fontId="5" type="noConversion"/>
  </si>
  <si>
    <t>连云港连云区政府</t>
    <phoneticPr fontId="5" type="noConversion"/>
  </si>
  <si>
    <r>
      <t>搬迁重建后，预计焚烧能力达到30吨/天，同时配备布袋除尘器和活性炭吸附，使二恶英排放浓度低于0.1ng/m</t>
    </r>
    <r>
      <rPr>
        <vertAlign val="superscript"/>
        <sz val="10"/>
        <rFont val="宋体"/>
        <family val="3"/>
        <charset val="134"/>
      </rPr>
      <t xml:space="preserve">3 </t>
    </r>
    <r>
      <rPr>
        <sz val="10"/>
        <rFont val="宋体"/>
        <family val="3"/>
        <charset val="134"/>
      </rPr>
      <t>。</t>
    </r>
    <phoneticPr fontId="5" type="noConversion"/>
  </si>
  <si>
    <t>盐城珍禽保护区核心区至海堤间区域退渔区内生产、生活设施清除，人员撤离，其中大丰市所属约2000亩，射阳县所属2100亩，方强农场所属约700亩。</t>
    <phoneticPr fontId="5" type="noConversion"/>
  </si>
  <si>
    <t>海安县、如东县、射阳县广播电视发射塔迁建工程.</t>
    <phoneticPr fontId="5" type="noConversion"/>
  </si>
  <si>
    <t>新建/改建</t>
    <phoneticPr fontId="2" type="noConversion"/>
  </si>
  <si>
    <r>
      <t>南通市经济开发区和通州区钢丝绳及金属</t>
    </r>
    <r>
      <rPr>
        <b/>
        <sz val="10"/>
        <color rgb="FFFF0000"/>
        <rFont val="宋体"/>
        <family val="3"/>
        <charset val="134"/>
      </rPr>
      <t>制品</t>
    </r>
    <r>
      <rPr>
        <b/>
        <sz val="10"/>
        <rFont val="宋体"/>
        <family val="3"/>
        <charset val="134"/>
      </rPr>
      <t>企业、中石化连云港碱厂关停；响水县、射阳县重污染企业关停并转；连云港市恒华化工有限公司、赣榆县重污染企业搬迁；连云港市、盐城市、南通市第三轮化工生产企业整治及入园进区。</t>
    </r>
    <phoneticPr fontId="2" type="noConversion"/>
  </si>
  <si>
    <t>改建</t>
    <phoneticPr fontId="2" type="noConversion"/>
  </si>
  <si>
    <t>迁建</t>
    <phoneticPr fontId="2" type="noConversion"/>
  </si>
  <si>
    <t>南通市经济技术开发区、通州区钢丝绳及金属制品业企业整治工程</t>
    <phoneticPr fontId="2" type="noConversion"/>
  </si>
  <si>
    <r>
      <t>整治或关闭</t>
    </r>
    <r>
      <rPr>
        <sz val="10"/>
        <color rgb="FFFF0000"/>
        <rFont val="宋体"/>
        <family val="3"/>
        <charset val="134"/>
      </rPr>
      <t>南通市经济技术开发区、通州区</t>
    </r>
    <r>
      <rPr>
        <sz val="10"/>
        <rFont val="宋体"/>
        <family val="3"/>
        <charset val="134"/>
      </rPr>
      <t>污染严重的钢丝绳企业、金属制品企业。</t>
    </r>
    <phoneticPr fontId="2" type="noConversion"/>
  </si>
  <si>
    <r>
      <t>对</t>
    </r>
    <r>
      <rPr>
        <sz val="10"/>
        <color rgb="FFFF0000"/>
        <rFont val="宋体"/>
        <family val="3"/>
        <charset val="134"/>
      </rPr>
      <t>南通</t>
    </r>
    <r>
      <rPr>
        <sz val="10"/>
        <rFont val="宋体"/>
        <family val="3"/>
        <charset val="134"/>
      </rPr>
      <t>全市印染企业污水处理提标改造，其中排水量3000吨/日的企业完成中水回用。</t>
    </r>
    <phoneticPr fontId="2" type="noConversion"/>
  </si>
  <si>
    <r>
      <t>连云港市、盐城市、南通市</t>
    </r>
    <r>
      <rPr>
        <b/>
        <sz val="10"/>
        <color rgb="FFFF0000"/>
        <rFont val="宋体"/>
        <family val="3"/>
        <charset val="134"/>
      </rPr>
      <t>21个</t>
    </r>
    <r>
      <rPr>
        <b/>
        <sz val="10"/>
        <rFont val="宋体"/>
        <family val="3"/>
        <charset val="134"/>
      </rPr>
      <t>工业污水处理设施及配套管网建设工程，新增污水处理能力</t>
    </r>
    <r>
      <rPr>
        <b/>
        <sz val="10"/>
        <color rgb="FFFF0000"/>
        <rFont val="宋体"/>
        <family val="3"/>
        <charset val="134"/>
      </rPr>
      <t>73</t>
    </r>
    <r>
      <rPr>
        <b/>
        <sz val="10"/>
        <rFont val="宋体"/>
        <family val="3"/>
        <charset val="134"/>
      </rPr>
      <t>万吨/日，污水管网</t>
    </r>
    <r>
      <rPr>
        <b/>
        <sz val="10"/>
        <color rgb="FFFF0000"/>
        <rFont val="宋体"/>
        <family val="3"/>
        <charset val="134"/>
      </rPr>
      <t>452.8</t>
    </r>
    <r>
      <rPr>
        <b/>
        <sz val="10"/>
        <rFont val="宋体"/>
        <family val="3"/>
        <charset val="134"/>
      </rPr>
      <t>公里；南通市开发区污水处理厂、欣源污水处理厂提标改造工程。</t>
    </r>
    <phoneticPr fontId="2" type="noConversion"/>
  </si>
  <si>
    <r>
      <rPr>
        <sz val="10"/>
        <color rgb="FFFF0000"/>
        <rFont val="宋体"/>
        <family val="3"/>
        <charset val="134"/>
      </rPr>
      <t>连云港市人民政府、</t>
    </r>
    <r>
      <rPr>
        <sz val="10"/>
        <rFont val="宋体"/>
        <family val="3"/>
        <charset val="134"/>
      </rPr>
      <t>连云港市城建局</t>
    </r>
    <phoneticPr fontId="2" type="noConversion"/>
  </si>
  <si>
    <t>开展水环境综合整治，对全市黑臭河道进行治理。</t>
    <phoneticPr fontId="2" type="noConversion"/>
  </si>
  <si>
    <r>
      <rPr>
        <b/>
        <sz val="10"/>
        <color rgb="FFFF0000"/>
        <rFont val="宋体"/>
        <family val="3"/>
        <charset val="134"/>
      </rPr>
      <t>江苏新海发电有限公司</t>
    </r>
    <r>
      <rPr>
        <b/>
        <sz val="10"/>
        <rFont val="宋体"/>
        <family val="3"/>
        <charset val="134"/>
      </rPr>
      <t>、大丰市都市环保生物质发电厂烟气脱硫工程。</t>
    </r>
    <phoneticPr fontId="2" type="noConversion"/>
  </si>
  <si>
    <r>
      <t>对南通</t>
    </r>
    <r>
      <rPr>
        <b/>
        <sz val="10"/>
        <color rgb="FFFF0000"/>
        <rFont val="宋体"/>
        <family val="3"/>
        <charset val="134"/>
      </rPr>
      <t>全市</t>
    </r>
    <r>
      <rPr>
        <b/>
        <sz val="10"/>
        <rFont val="宋体"/>
        <family val="3"/>
        <charset val="134"/>
      </rPr>
      <t>、连云港市区、赣榆县、</t>
    </r>
    <r>
      <rPr>
        <b/>
        <sz val="10"/>
        <color rgb="FFFF0000"/>
        <rFont val="宋体"/>
        <family val="3"/>
        <charset val="134"/>
      </rPr>
      <t>盐城经济开发区</t>
    </r>
    <r>
      <rPr>
        <b/>
        <sz val="10"/>
        <rFont val="宋体"/>
        <family val="3"/>
        <charset val="134"/>
      </rPr>
      <t>、响水县、滨海县、东台市、射阳县等城区河道实施清淤、疏浚、截污、生态修复及岸边绿化等综合整治工程。</t>
    </r>
    <phoneticPr fontId="2" type="noConversion"/>
  </si>
  <si>
    <t>改建</t>
    <phoneticPr fontId="2" type="noConversion"/>
  </si>
  <si>
    <r>
      <rPr>
        <b/>
        <sz val="10"/>
        <color rgb="FFFF0000"/>
        <rFont val="宋体"/>
        <family val="3"/>
        <charset val="134"/>
      </rPr>
      <t>江苏</t>
    </r>
    <r>
      <rPr>
        <b/>
        <sz val="10"/>
        <rFont val="宋体"/>
        <family val="3"/>
        <charset val="134"/>
      </rPr>
      <t>新海发电、东台市苏中环保热电烟气除尘技改工程，灌云县欣森木业锅炉废气治理项目，南通市电力行业、盐城市燃煤锅炉除尘烟气改造工程。</t>
    </r>
    <phoneticPr fontId="2" type="noConversion"/>
  </si>
  <si>
    <r>
      <t>盐城市、南通市、</t>
    </r>
    <r>
      <rPr>
        <b/>
        <sz val="10"/>
        <color rgb="FFFF0000"/>
        <rFont val="宋体"/>
        <family val="3"/>
        <charset val="134"/>
      </rPr>
      <t>连云港市46家企业</t>
    </r>
    <r>
      <rPr>
        <b/>
        <sz val="10"/>
        <rFont val="宋体"/>
        <family val="3"/>
        <charset val="134"/>
      </rPr>
      <t>VOCs治理工程。</t>
    </r>
    <phoneticPr fontId="2" type="noConversion"/>
  </si>
  <si>
    <t>新建/扩建</t>
    <phoneticPr fontId="2" type="noConversion"/>
  </si>
  <si>
    <t>扩建</t>
    <phoneticPr fontId="2" type="noConversion"/>
  </si>
  <si>
    <t>改建</t>
    <phoneticPr fontId="2" type="noConversion"/>
  </si>
  <si>
    <r>
      <t>盐城</t>
    </r>
    <r>
      <rPr>
        <sz val="10"/>
        <color rgb="FFFF0000"/>
        <rFont val="宋体"/>
        <family val="3"/>
        <charset val="134"/>
      </rPr>
      <t>市</t>
    </r>
    <r>
      <rPr>
        <sz val="10"/>
        <rFont val="宋体"/>
        <family val="3"/>
        <charset val="134"/>
      </rPr>
      <t>盐都区人民政府</t>
    </r>
    <phoneticPr fontId="5" type="noConversion"/>
  </si>
  <si>
    <r>
      <t>盐城湿地珍禽国家级自然保护区、大丰麋鹿国家级自然保护区、大丰林场、盐城林场亚行贷款湿地保护项目；</t>
    </r>
    <r>
      <rPr>
        <b/>
        <sz val="10"/>
        <color rgb="FFFF0000"/>
        <rFont val="宋体"/>
        <family val="3"/>
        <charset val="134"/>
      </rPr>
      <t>盐城湿地珍禽国家级自然保护区</t>
    </r>
    <r>
      <rPr>
        <b/>
        <sz val="10"/>
        <color indexed="8"/>
        <rFont val="宋体"/>
        <family val="3"/>
        <charset val="134"/>
      </rPr>
      <t>三里河地区湿地修复、核心区与海堤路之间区域退渔还湿。</t>
    </r>
    <phoneticPr fontId="2" type="noConversion"/>
  </si>
  <si>
    <r>
      <t>连云港市、南通市、通州区环境监控能力建设工程，12条</t>
    </r>
    <r>
      <rPr>
        <b/>
        <sz val="10"/>
        <color rgb="FFFF0000"/>
        <rFont val="宋体"/>
        <family val="3"/>
        <charset val="134"/>
      </rPr>
      <t>主要</t>
    </r>
    <r>
      <rPr>
        <b/>
        <sz val="10"/>
        <color indexed="8"/>
        <rFont val="宋体"/>
        <family val="3"/>
        <charset val="134"/>
      </rPr>
      <t>入海河流水质自动监测站网建设工程，连云港市徐圩新区环境监测监控预警系统建设工程。</t>
    </r>
    <phoneticPr fontId="2" type="noConversion"/>
  </si>
  <si>
    <r>
      <t>12条</t>
    </r>
    <r>
      <rPr>
        <sz val="10"/>
        <color rgb="FFFF0000"/>
        <rFont val="宋体"/>
        <family val="3"/>
        <charset val="134"/>
      </rPr>
      <t>主要</t>
    </r>
    <r>
      <rPr>
        <sz val="10"/>
        <color indexed="8"/>
        <rFont val="宋体"/>
        <family val="3"/>
        <charset val="134"/>
      </rPr>
      <t>入海河流水质自动监测站网建设</t>
    </r>
    <phoneticPr fontId="2" type="noConversion"/>
  </si>
  <si>
    <t>连云港市徐圩污水处理厂及配套管网一、二期工程</t>
    <phoneticPr fontId="2" type="noConversion"/>
  </si>
  <si>
    <t>大丰市工业园区污水处理厂建设工程</t>
    <phoneticPr fontId="2" type="noConversion"/>
  </si>
  <si>
    <t>南通市东港污水处理厂三期扩建工程</t>
    <phoneticPr fontId="2" type="noConversion"/>
  </si>
  <si>
    <t>建设大丰港石化园区、大丰电子信息产业园、丰港污水处理厂二期工程等污水集中处理厂，设计处理规模20.3万吨/日，配套管网40公里。</t>
    <phoneticPr fontId="2" type="noConversion"/>
  </si>
  <si>
    <t>建设洋口港经济开发区污水处理厂10万吨/日工程及其配套管网工程，其中主管6公里、支管19.5公里。</t>
    <phoneticPr fontId="2" type="noConversion"/>
  </si>
  <si>
    <t>江苏新海发电有限公司#15、#16机组烟气脱硫技改工程</t>
    <phoneticPr fontId="2" type="noConversion"/>
  </si>
  <si>
    <t>连云港、盐城、南通市每年至少60家重污染企业开展强制性清洁生产审核。</t>
    <phoneticPr fontId="2" type="noConversion"/>
  </si>
  <si>
    <t>盐城市盐都区纺织、饮料行业、南通市印染行业污水处理设施提标改造工程。</t>
    <phoneticPr fontId="2" type="noConversion"/>
  </si>
  <si>
    <t>按照第三轮化工生产企业整治要求，园区外的企业逐步入园进区。</t>
    <phoneticPr fontId="2" type="noConversion"/>
  </si>
  <si>
    <t>连云港市第三轮化工生产企业整治工程</t>
    <phoneticPr fontId="2" type="noConversion"/>
  </si>
  <si>
    <r>
      <t>连云港市市区、徐圩新区、赣榆县、</t>
    </r>
    <r>
      <rPr>
        <b/>
        <sz val="10"/>
        <color rgb="FFFF0000"/>
        <rFont val="宋体"/>
        <family val="3"/>
        <charset val="134"/>
      </rPr>
      <t>灌南县</t>
    </r>
    <r>
      <rPr>
        <b/>
        <sz val="10"/>
        <rFont val="宋体"/>
        <family val="3"/>
        <charset val="134"/>
      </rPr>
      <t>饮用水源地保护；盐城市亭湖区、盐城经济技术开发区、滨海县、大丰市饮用水源地保护</t>
    </r>
    <r>
      <rPr>
        <b/>
        <sz val="10"/>
        <color rgb="FFFF0000"/>
        <rFont val="宋体"/>
        <family val="3"/>
        <charset val="134"/>
      </rPr>
      <t>；南通市区域供水水源地保护。</t>
    </r>
    <phoneticPr fontId="2" type="noConversion"/>
  </si>
  <si>
    <r>
      <t>连云港市排淡河、院前大沟、赣榆县清口河、朱稽河、龙王河、范河、灌云县山前河、小鸭河、三里沟、灌南县沂南河灌南段水环境综合整治；盐城市开发区乡村河道、射阳县入海河流、大丰市大四河等河道综合整治；海门市水环境综合整治</t>
    </r>
    <r>
      <rPr>
        <b/>
        <sz val="10"/>
        <color rgb="FFFF0000"/>
        <rFont val="宋体"/>
        <family val="3"/>
        <charset val="134"/>
      </rPr>
      <t>；东</t>
    </r>
    <r>
      <rPr>
        <b/>
        <sz val="10"/>
        <rFont val="宋体"/>
        <family val="3"/>
        <charset val="134"/>
      </rPr>
      <t>台市里下河川东港平原洼地治理。</t>
    </r>
    <phoneticPr fontId="2" type="noConversion"/>
  </si>
  <si>
    <t>连云港市蔷薇河水环境综合整治工程</t>
    <phoneticPr fontId="2" type="noConversion"/>
  </si>
  <si>
    <t>赣榆青口河、朱稽河城区段综合整治</t>
    <phoneticPr fontId="2" type="noConversion"/>
  </si>
  <si>
    <t>小流域水环境综合整治工程</t>
    <phoneticPr fontId="2" type="noConversion"/>
  </si>
  <si>
    <t>连云港市院前大沟综合治理工程项目</t>
    <phoneticPr fontId="2" type="noConversion"/>
  </si>
  <si>
    <r>
      <t>新建连云港市、大丰市危险废物安全填埋中心，徐圩新区危险废物处置中心，滨海县、响水县、大丰市、盐城市危险废物集中焚烧处置工程；扩建南通市经济开发区、如东危险废物焚烧处置中心、如东县工业废物填埋场、</t>
    </r>
    <r>
      <rPr>
        <b/>
        <sz val="10"/>
        <color rgb="FFFF0000"/>
        <rFont val="宋体"/>
        <family val="3"/>
        <charset val="134"/>
      </rPr>
      <t>滨海县沿海化工园区固废集中处置项目</t>
    </r>
    <r>
      <rPr>
        <b/>
        <sz val="10"/>
        <rFont val="宋体"/>
        <family val="3"/>
        <charset val="134"/>
      </rPr>
      <t>。</t>
    </r>
    <phoneticPr fontId="2" type="noConversion"/>
  </si>
  <si>
    <t>连云港市危险废物安全填埋处置中心工程建设项目</t>
    <phoneticPr fontId="2" type="noConversion"/>
  </si>
  <si>
    <t>工业固废和危险废物综合处置工程</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</si>
</sst>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7">
    <font>
      <sz val="11"/>
      <color theme="1"/>
      <name val="宋体"/>
      <family val="2"/>
      <charset val="134"/>
      <scheme val="minor"/>
    </font>
    <font>
      <sz val="14"/>
      <name val="方正仿宋_GBK"/>
      <family val="4"/>
      <charset val="134"/>
    </font>
    <font>
      <sz val="9"/>
      <name val="宋体"/>
      <family val="2"/>
      <charset val="134"/>
      <scheme val="minor"/>
    </font>
    <font>
      <sz val="10"/>
      <name val="宋体"/>
      <family val="3"/>
      <charset val="134"/>
    </font>
    <font>
      <b/>
      <sz val="16"/>
      <name val="宋体"/>
      <family val="3"/>
      <charset val="134"/>
    </font>
    <font>
      <sz val="9"/>
      <name val="宋体"/>
      <family val="3"/>
      <charset val="134"/>
    </font>
    <font>
      <b/>
      <sz val="10"/>
      <name val="宋体"/>
      <family val="3"/>
      <charset val="134"/>
    </font>
    <font>
      <b/>
      <sz val="10"/>
      <color indexed="8"/>
      <name val="宋体"/>
      <family val="3"/>
      <charset val="134"/>
    </font>
    <font>
      <b/>
      <sz val="9"/>
      <color indexed="8"/>
      <name val="宋体"/>
      <family val="3"/>
      <charset val="134"/>
    </font>
    <font>
      <sz val="10"/>
      <color indexed="8"/>
      <name val="宋体"/>
      <family val="3"/>
      <charset val="134"/>
    </font>
    <font>
      <b/>
      <sz val="10"/>
      <name val="Times New Roman"/>
      <family val="1"/>
    </font>
    <font>
      <sz val="11"/>
      <name val="宋体"/>
      <family val="3"/>
      <charset val="134"/>
    </font>
    <font>
      <b/>
      <sz val="10"/>
      <color indexed="8"/>
      <name val="Times New Roman"/>
      <family val="1"/>
    </font>
    <font>
      <vertAlign val="superscript"/>
      <sz val="10"/>
      <name val="宋体"/>
      <family val="3"/>
      <charset val="134"/>
    </font>
    <font>
      <sz val="10"/>
      <name val="Times New Roman"/>
      <family val="1"/>
    </font>
    <font>
      <b/>
      <sz val="10"/>
      <color rgb="FFFF0000"/>
      <name val="宋体"/>
      <family val="3"/>
      <charset val="134"/>
    </font>
    <font>
      <sz val="10"/>
      <color rgb="FFFF0000"/>
      <name val="宋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1" fillId="0" borderId="0" xfId="0" applyFont="1" applyAlignment="1" applyProtection="1">
      <alignment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6" fillId="2" borderId="2" xfId="0" applyFont="1" applyFill="1" applyBorder="1" applyAlignment="1" applyProtection="1">
      <alignment horizontal="center" vertical="center" wrapText="1"/>
    </xf>
    <xf numFmtId="176" fontId="8" fillId="2" borderId="2" xfId="0"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10"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0" fontId="3" fillId="2" borderId="2" xfId="0" applyFont="1" applyFill="1" applyBorder="1" applyAlignment="1" applyProtection="1">
      <alignment vertical="center" wrapText="1"/>
    </xf>
    <xf numFmtId="0" fontId="11" fillId="2" borderId="2" xfId="0" applyFont="1" applyFill="1" applyBorder="1" applyAlignment="1" applyProtection="1">
      <alignment horizontal="center" vertical="center"/>
    </xf>
    <xf numFmtId="0" fontId="3" fillId="2" borderId="2" xfId="0" applyFont="1" applyFill="1" applyBorder="1" applyAlignment="1" applyProtection="1">
      <alignment horizontal="justify" vertical="center" wrapText="1"/>
    </xf>
    <xf numFmtId="0" fontId="7"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left" vertical="center" wrapText="1"/>
    </xf>
    <xf numFmtId="0" fontId="12" fillId="2" borderId="2" xfId="0" applyFont="1" applyFill="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2" xfId="0" applyFont="1" applyBorder="1" applyAlignment="1" applyProtection="1">
      <alignment horizontal="left" vertical="center" wrapText="1"/>
    </xf>
    <xf numFmtId="0" fontId="9" fillId="2" borderId="2" xfId="0" applyFont="1" applyFill="1" applyBorder="1" applyAlignment="1" applyProtection="1">
      <alignment horizontal="center" vertical="center" wrapText="1"/>
    </xf>
    <xf numFmtId="0" fontId="6" fillId="2" borderId="2" xfId="0" applyFont="1" applyFill="1" applyBorder="1" applyAlignment="1" applyProtection="1">
      <alignment vertical="center" wrapText="1"/>
    </xf>
    <xf numFmtId="0" fontId="9" fillId="2" borderId="2" xfId="0" applyFont="1" applyFill="1" applyBorder="1" applyAlignment="1" applyProtection="1">
      <alignment horizontal="justify" vertical="center" wrapText="1"/>
    </xf>
    <xf numFmtId="0" fontId="6" fillId="2" borderId="2" xfId="0" applyFont="1" applyFill="1" applyBorder="1" applyAlignment="1" applyProtection="1">
      <alignment horizontal="justify" vertical="center" wrapText="1"/>
    </xf>
    <xf numFmtId="0" fontId="3"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14" fillId="0" borderId="2" xfId="0" applyFont="1" applyBorder="1" applyAlignment="1" applyProtection="1">
      <alignment horizontal="center" vertical="center" wrapText="1"/>
    </xf>
    <xf numFmtId="0" fontId="7" fillId="2" borderId="2" xfId="0" applyFont="1" applyFill="1" applyBorder="1" applyAlignment="1" applyProtection="1">
      <alignment horizontal="justify" vertical="center" wrapText="1"/>
    </xf>
    <xf numFmtId="0" fontId="15" fillId="2" borderId="2" xfId="0" applyFont="1" applyFill="1" applyBorder="1" applyAlignment="1" applyProtection="1">
      <alignment horizontal="center" vertical="center" wrapText="1"/>
    </xf>
    <xf numFmtId="0" fontId="16" fillId="2" borderId="2" xfId="0" applyFont="1" applyFill="1" applyBorder="1" applyAlignment="1" applyProtection="1">
      <alignment horizontal="center" vertical="center" wrapText="1"/>
    </xf>
    <xf numFmtId="0" fontId="16" fillId="0" borderId="2" xfId="0" applyFont="1" applyBorder="1" applyAlignment="1" applyProtection="1">
      <alignment horizontal="center" vertical="center" wrapText="1"/>
    </xf>
    <xf numFmtId="0" fontId="9" fillId="2" borderId="2" xfId="0" applyFont="1" applyFill="1" applyBorder="1" applyAlignment="1" applyProtection="1">
      <alignment horizontal="left" vertical="center" wrapText="1"/>
    </xf>
    <xf numFmtId="0" fontId="7" fillId="2" borderId="2" xfId="0" applyFont="1" applyFill="1" applyBorder="1" applyAlignment="1" applyProtection="1">
      <alignment horizontal="left" vertical="center" wrapText="1"/>
    </xf>
    <xf numFmtId="0" fontId="9" fillId="2" borderId="2"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4" xfId="0"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0"/>
  <sheetViews>
    <sheetView tabSelected="1" workbookViewId="0">
      <selection activeCell="F7" sqref="F7"/>
    </sheetView>
  </sheetViews>
  <sheetFormatPr defaultRowHeight="13.5"/>
  <cols>
    <col min="1" max="1" width="6.625" customWidth="1"/>
    <col min="2" max="2" width="20.625" customWidth="1"/>
    <col min="3" max="3" width="5.75" customWidth="1"/>
    <col min="4" max="4" width="52" customWidth="1"/>
    <col min="5" max="5" width="8.625" customWidth="1"/>
    <col min="6" max="7" width="11.25" customWidth="1"/>
    <col min="8" max="8" width="10.125" customWidth="1"/>
    <col min="9" max="9" width="21.875" customWidth="1"/>
  </cols>
  <sheetData>
    <row r="1" spans="1:9" ht="18.75">
      <c r="A1" s="1" t="s">
        <v>0</v>
      </c>
      <c r="B1" s="2"/>
      <c r="C1" s="3"/>
      <c r="D1" s="2"/>
      <c r="E1" s="3"/>
      <c r="F1" s="3"/>
      <c r="G1" s="3"/>
      <c r="H1" s="3"/>
      <c r="I1" s="3"/>
    </row>
    <row r="2" spans="1:9" ht="20.25">
      <c r="A2" s="32" t="s">
        <v>370</v>
      </c>
      <c r="B2" s="32"/>
      <c r="C2" s="32"/>
      <c r="D2" s="32"/>
      <c r="E2" s="32"/>
      <c r="F2" s="32"/>
      <c r="G2" s="32"/>
      <c r="H2" s="32"/>
      <c r="I2" s="32"/>
    </row>
    <row r="3" spans="1:9" ht="19.5" customHeight="1">
      <c r="A3" s="33" t="s">
        <v>1</v>
      </c>
      <c r="B3" s="34" t="s">
        <v>2</v>
      </c>
      <c r="C3" s="33" t="s">
        <v>3</v>
      </c>
      <c r="D3" s="33" t="s">
        <v>4</v>
      </c>
      <c r="E3" s="33" t="s">
        <v>5</v>
      </c>
      <c r="F3" s="33" t="s">
        <v>6</v>
      </c>
      <c r="G3" s="33" t="s">
        <v>7</v>
      </c>
      <c r="H3" s="33"/>
      <c r="I3" s="33" t="s">
        <v>8</v>
      </c>
    </row>
    <row r="4" spans="1:9" ht="19.5" customHeight="1">
      <c r="A4" s="33"/>
      <c r="B4" s="35"/>
      <c r="C4" s="33"/>
      <c r="D4" s="33"/>
      <c r="E4" s="33"/>
      <c r="F4" s="33"/>
      <c r="G4" s="4" t="s">
        <v>371</v>
      </c>
      <c r="H4" s="4" t="s">
        <v>372</v>
      </c>
      <c r="I4" s="33"/>
    </row>
    <row r="5" spans="1:9" ht="18.75" customHeight="1">
      <c r="A5" s="30" t="s">
        <v>9</v>
      </c>
      <c r="B5" s="30"/>
      <c r="C5" s="30"/>
      <c r="D5" s="30"/>
      <c r="E5" s="30"/>
      <c r="F5" s="5">
        <f>SUM(F6,F16,F19,F23,F47,F57,F70,F81,F84,F88,F97,F100,F106,F110,F114,F121,F123,F125,F137,F144,F151,F155)</f>
        <v>2001878.8</v>
      </c>
      <c r="G5" s="31"/>
      <c r="H5" s="31"/>
      <c r="I5" s="31"/>
    </row>
    <row r="6" spans="1:9" ht="52.5" customHeight="1">
      <c r="A6" s="4" t="s">
        <v>10</v>
      </c>
      <c r="B6" s="6" t="s">
        <v>11</v>
      </c>
      <c r="C6" s="26" t="s">
        <v>379</v>
      </c>
      <c r="D6" s="6" t="s">
        <v>380</v>
      </c>
      <c r="E6" s="7" t="s">
        <v>12</v>
      </c>
      <c r="F6" s="4">
        <f>SUM(F7:F15)</f>
        <v>320500</v>
      </c>
      <c r="G6" s="4" t="s">
        <v>13</v>
      </c>
      <c r="H6" s="4" t="s">
        <v>14</v>
      </c>
      <c r="I6" s="4" t="s">
        <v>15</v>
      </c>
    </row>
    <row r="7" spans="1:9" ht="24.75" customHeight="1">
      <c r="A7" s="8">
        <v>1</v>
      </c>
      <c r="B7" s="9" t="s">
        <v>16</v>
      </c>
      <c r="C7" s="8" t="s">
        <v>17</v>
      </c>
      <c r="D7" s="9" t="s">
        <v>18</v>
      </c>
      <c r="E7" s="8" t="s">
        <v>12</v>
      </c>
      <c r="F7" s="8">
        <v>135000</v>
      </c>
      <c r="G7" s="8" t="s">
        <v>13</v>
      </c>
      <c r="H7" s="8" t="s">
        <v>14</v>
      </c>
      <c r="I7" s="8" t="s">
        <v>19</v>
      </c>
    </row>
    <row r="8" spans="1:9" ht="24">
      <c r="A8" s="8">
        <v>2</v>
      </c>
      <c r="B8" s="9" t="s">
        <v>410</v>
      </c>
      <c r="C8" s="8" t="s">
        <v>17</v>
      </c>
      <c r="D8" s="10" t="s">
        <v>409</v>
      </c>
      <c r="E8" s="8" t="s">
        <v>12</v>
      </c>
      <c r="F8" s="8">
        <v>100000</v>
      </c>
      <c r="G8" s="8" t="s">
        <v>13</v>
      </c>
      <c r="H8" s="8" t="s">
        <v>14</v>
      </c>
      <c r="I8" s="8" t="s">
        <v>21</v>
      </c>
    </row>
    <row r="9" spans="1:9" ht="24">
      <c r="A9" s="8">
        <v>3</v>
      </c>
      <c r="B9" s="9" t="s">
        <v>22</v>
      </c>
      <c r="C9" s="8" t="s">
        <v>17</v>
      </c>
      <c r="D9" s="9" t="s">
        <v>23</v>
      </c>
      <c r="E9" s="8">
        <v>2013</v>
      </c>
      <c r="F9" s="8">
        <v>3000</v>
      </c>
      <c r="G9" s="8" t="s">
        <v>14</v>
      </c>
      <c r="H9" s="8" t="s">
        <v>24</v>
      </c>
      <c r="I9" s="8" t="s">
        <v>25</v>
      </c>
    </row>
    <row r="10" spans="1:9" ht="24">
      <c r="A10" s="8">
        <v>4</v>
      </c>
      <c r="B10" s="9" t="s">
        <v>26</v>
      </c>
      <c r="C10" s="8" t="s">
        <v>17</v>
      </c>
      <c r="D10" s="9" t="s">
        <v>27</v>
      </c>
      <c r="E10" s="8" t="s">
        <v>12</v>
      </c>
      <c r="F10" s="8">
        <v>24500</v>
      </c>
      <c r="G10" s="8" t="s">
        <v>13</v>
      </c>
      <c r="H10" s="8" t="s">
        <v>14</v>
      </c>
      <c r="I10" s="8" t="s">
        <v>28</v>
      </c>
    </row>
    <row r="11" spans="1:9" ht="24">
      <c r="A11" s="8">
        <v>5</v>
      </c>
      <c r="B11" s="9" t="s">
        <v>29</v>
      </c>
      <c r="C11" s="8" t="s">
        <v>17</v>
      </c>
      <c r="D11" s="10" t="s">
        <v>20</v>
      </c>
      <c r="E11" s="8" t="s">
        <v>12</v>
      </c>
      <c r="F11" s="8">
        <v>20000</v>
      </c>
      <c r="G11" s="8" t="s">
        <v>13</v>
      </c>
      <c r="H11" s="8" t="s">
        <v>14</v>
      </c>
      <c r="I11" s="8" t="s">
        <v>30</v>
      </c>
    </row>
    <row r="12" spans="1:9" ht="24">
      <c r="A12" s="8">
        <v>6</v>
      </c>
      <c r="B12" s="9" t="s">
        <v>31</v>
      </c>
      <c r="C12" s="27" t="s">
        <v>382</v>
      </c>
      <c r="D12" s="9" t="s">
        <v>32</v>
      </c>
      <c r="E12" s="8" t="s">
        <v>12</v>
      </c>
      <c r="F12" s="8">
        <v>8000</v>
      </c>
      <c r="G12" s="8" t="s">
        <v>13</v>
      </c>
      <c r="H12" s="8" t="s">
        <v>14</v>
      </c>
      <c r="I12" s="8" t="s">
        <v>33</v>
      </c>
    </row>
    <row r="13" spans="1:9" ht="31.5" customHeight="1">
      <c r="A13" s="8">
        <v>7</v>
      </c>
      <c r="B13" s="9" t="s">
        <v>34</v>
      </c>
      <c r="C13" s="8" t="s">
        <v>381</v>
      </c>
      <c r="D13" s="9" t="s">
        <v>35</v>
      </c>
      <c r="E13" s="8" t="s">
        <v>12</v>
      </c>
      <c r="F13" s="8"/>
      <c r="G13" s="8" t="s">
        <v>13</v>
      </c>
      <c r="H13" s="8" t="s">
        <v>14</v>
      </c>
      <c r="I13" s="8" t="s">
        <v>36</v>
      </c>
    </row>
    <row r="14" spans="1:9" ht="24">
      <c r="A14" s="8">
        <v>8</v>
      </c>
      <c r="B14" s="9" t="s">
        <v>37</v>
      </c>
      <c r="C14" s="8" t="s">
        <v>17</v>
      </c>
      <c r="D14" s="10" t="s">
        <v>20</v>
      </c>
      <c r="E14" s="8" t="s">
        <v>12</v>
      </c>
      <c r="F14" s="8">
        <v>20000</v>
      </c>
      <c r="G14" s="8" t="s">
        <v>13</v>
      </c>
      <c r="H14" s="8" t="s">
        <v>14</v>
      </c>
      <c r="I14" s="8" t="s">
        <v>38</v>
      </c>
    </row>
    <row r="15" spans="1:9" ht="36">
      <c r="A15" s="8">
        <v>9</v>
      </c>
      <c r="B15" s="9" t="s">
        <v>383</v>
      </c>
      <c r="C15" s="27" t="s">
        <v>17</v>
      </c>
      <c r="D15" s="10" t="s">
        <v>384</v>
      </c>
      <c r="E15" s="8" t="s">
        <v>12</v>
      </c>
      <c r="F15" s="8">
        <v>10000</v>
      </c>
      <c r="G15" s="8" t="s">
        <v>13</v>
      </c>
      <c r="H15" s="8" t="s">
        <v>14</v>
      </c>
      <c r="I15" s="8" t="s">
        <v>40</v>
      </c>
    </row>
    <row r="16" spans="1:9" ht="28.5" customHeight="1">
      <c r="A16" s="4" t="s">
        <v>41</v>
      </c>
      <c r="B16" s="6" t="s">
        <v>42</v>
      </c>
      <c r="C16" s="4" t="s">
        <v>17</v>
      </c>
      <c r="D16" s="6" t="s">
        <v>408</v>
      </c>
      <c r="E16" s="7" t="s">
        <v>12</v>
      </c>
      <c r="F16" s="4">
        <f>SUM(F17:F18)</f>
        <v>38000</v>
      </c>
      <c r="G16" s="4" t="s">
        <v>13</v>
      </c>
      <c r="H16" s="4" t="s">
        <v>14</v>
      </c>
      <c r="I16" s="4" t="s">
        <v>43</v>
      </c>
    </row>
    <row r="17" spans="1:9" ht="40.5" customHeight="1">
      <c r="A17" s="8">
        <v>10</v>
      </c>
      <c r="B17" s="9" t="s">
        <v>44</v>
      </c>
      <c r="C17" s="8" t="s">
        <v>17</v>
      </c>
      <c r="D17" s="9" t="s">
        <v>45</v>
      </c>
      <c r="E17" s="8" t="s">
        <v>12</v>
      </c>
      <c r="F17" s="8">
        <v>3000</v>
      </c>
      <c r="G17" s="8" t="s">
        <v>13</v>
      </c>
      <c r="H17" s="8" t="s">
        <v>14</v>
      </c>
      <c r="I17" s="8" t="s">
        <v>46</v>
      </c>
    </row>
    <row r="18" spans="1:9" ht="26.25" customHeight="1">
      <c r="A18" s="8">
        <v>11</v>
      </c>
      <c r="B18" s="9" t="s">
        <v>47</v>
      </c>
      <c r="C18" s="27" t="s">
        <v>17</v>
      </c>
      <c r="D18" s="9" t="s">
        <v>385</v>
      </c>
      <c r="E18" s="8" t="s">
        <v>12</v>
      </c>
      <c r="F18" s="8">
        <v>35000</v>
      </c>
      <c r="G18" s="8" t="s">
        <v>13</v>
      </c>
      <c r="H18" s="8" t="s">
        <v>14</v>
      </c>
      <c r="I18" s="8" t="s">
        <v>48</v>
      </c>
    </row>
    <row r="19" spans="1:9" ht="24">
      <c r="A19" s="4" t="s">
        <v>49</v>
      </c>
      <c r="B19" s="6" t="s">
        <v>50</v>
      </c>
      <c r="C19" s="4" t="s">
        <v>17</v>
      </c>
      <c r="D19" s="6" t="s">
        <v>407</v>
      </c>
      <c r="E19" s="7" t="s">
        <v>12</v>
      </c>
      <c r="F19" s="4">
        <f>SUM(F20:F22)</f>
        <v>24000</v>
      </c>
      <c r="G19" s="4" t="s">
        <v>13</v>
      </c>
      <c r="H19" s="4" t="s">
        <v>14</v>
      </c>
      <c r="I19" s="4" t="s">
        <v>43</v>
      </c>
    </row>
    <row r="20" spans="1:9" ht="24">
      <c r="A20" s="8">
        <v>12</v>
      </c>
      <c r="B20" s="9" t="s">
        <v>51</v>
      </c>
      <c r="C20" s="8" t="s">
        <v>17</v>
      </c>
      <c r="D20" s="9" t="s">
        <v>52</v>
      </c>
      <c r="E20" s="8" t="s">
        <v>12</v>
      </c>
      <c r="F20" s="8">
        <v>8000</v>
      </c>
      <c r="G20" s="8" t="s">
        <v>13</v>
      </c>
      <c r="H20" s="8" t="s">
        <v>14</v>
      </c>
      <c r="I20" s="8" t="s">
        <v>53</v>
      </c>
    </row>
    <row r="21" spans="1:9" ht="24">
      <c r="A21" s="8">
        <v>13</v>
      </c>
      <c r="B21" s="9" t="s">
        <v>54</v>
      </c>
      <c r="C21" s="8" t="s">
        <v>17</v>
      </c>
      <c r="D21" s="9" t="s">
        <v>52</v>
      </c>
      <c r="E21" s="8" t="s">
        <v>12</v>
      </c>
      <c r="F21" s="8">
        <v>8000</v>
      </c>
      <c r="G21" s="8" t="s">
        <v>13</v>
      </c>
      <c r="H21" s="8" t="s">
        <v>14</v>
      </c>
      <c r="I21" s="8" t="s">
        <v>30</v>
      </c>
    </row>
    <row r="22" spans="1:9" ht="24">
      <c r="A22" s="8">
        <v>14</v>
      </c>
      <c r="B22" s="9" t="s">
        <v>55</v>
      </c>
      <c r="C22" s="8" t="s">
        <v>17</v>
      </c>
      <c r="D22" s="9" t="s">
        <v>52</v>
      </c>
      <c r="E22" s="8" t="s">
        <v>12</v>
      </c>
      <c r="F22" s="8">
        <v>8000</v>
      </c>
      <c r="G22" s="8" t="s">
        <v>13</v>
      </c>
      <c r="H22" s="8" t="s">
        <v>14</v>
      </c>
      <c r="I22" s="8" t="s">
        <v>38</v>
      </c>
    </row>
    <row r="23" spans="1:9" ht="42" customHeight="1">
      <c r="A23" s="4" t="s">
        <v>56</v>
      </c>
      <c r="B23" s="6" t="s">
        <v>57</v>
      </c>
      <c r="C23" s="4" t="s">
        <v>58</v>
      </c>
      <c r="D23" s="6" t="s">
        <v>386</v>
      </c>
      <c r="E23" s="7" t="s">
        <v>12</v>
      </c>
      <c r="F23" s="4">
        <f>SUM(F24:F46)</f>
        <v>302086</v>
      </c>
      <c r="G23" s="4" t="s">
        <v>13</v>
      </c>
      <c r="H23" s="4" t="s">
        <v>14</v>
      </c>
      <c r="I23" s="4" t="s">
        <v>15</v>
      </c>
    </row>
    <row r="24" spans="1:9" ht="27.75" customHeight="1">
      <c r="A24" s="8">
        <v>15</v>
      </c>
      <c r="B24" s="9" t="s">
        <v>59</v>
      </c>
      <c r="C24" s="8" t="s">
        <v>60</v>
      </c>
      <c r="D24" s="9" t="s">
        <v>61</v>
      </c>
      <c r="E24" s="8" t="s">
        <v>12</v>
      </c>
      <c r="F24" s="8">
        <v>2000</v>
      </c>
      <c r="G24" s="8" t="s">
        <v>13</v>
      </c>
      <c r="H24" s="8" t="s">
        <v>14</v>
      </c>
      <c r="I24" s="8" t="s">
        <v>62</v>
      </c>
    </row>
    <row r="25" spans="1:9" ht="30" customHeight="1">
      <c r="A25" s="8">
        <v>16</v>
      </c>
      <c r="B25" s="9" t="s">
        <v>401</v>
      </c>
      <c r="C25" s="27" t="s">
        <v>60</v>
      </c>
      <c r="D25" s="9" t="s">
        <v>63</v>
      </c>
      <c r="E25" s="8" t="s">
        <v>64</v>
      </c>
      <c r="F25" s="8">
        <v>21731</v>
      </c>
      <c r="G25" s="8" t="s">
        <v>13</v>
      </c>
      <c r="H25" s="8" t="s">
        <v>14</v>
      </c>
      <c r="I25" s="8" t="s">
        <v>65</v>
      </c>
    </row>
    <row r="26" spans="1:9" ht="30.75" customHeight="1">
      <c r="A26" s="8">
        <v>17</v>
      </c>
      <c r="B26" s="9" t="s">
        <v>66</v>
      </c>
      <c r="C26" s="8" t="s">
        <v>39</v>
      </c>
      <c r="D26" s="9" t="s">
        <v>67</v>
      </c>
      <c r="E26" s="8" t="s">
        <v>12</v>
      </c>
      <c r="F26" s="8">
        <v>20000</v>
      </c>
      <c r="G26" s="8" t="s">
        <v>13</v>
      </c>
      <c r="H26" s="8" t="s">
        <v>14</v>
      </c>
      <c r="I26" s="8" t="s">
        <v>65</v>
      </c>
    </row>
    <row r="27" spans="1:9" ht="27" customHeight="1">
      <c r="A27" s="8">
        <v>18</v>
      </c>
      <c r="B27" s="9" t="s">
        <v>68</v>
      </c>
      <c r="C27" s="27" t="s">
        <v>39</v>
      </c>
      <c r="D27" s="9" t="s">
        <v>69</v>
      </c>
      <c r="E27" s="8" t="s">
        <v>12</v>
      </c>
      <c r="F27" s="8">
        <v>15000</v>
      </c>
      <c r="G27" s="8" t="s">
        <v>13</v>
      </c>
      <c r="H27" s="8" t="s">
        <v>14</v>
      </c>
      <c r="I27" s="8" t="s">
        <v>25</v>
      </c>
    </row>
    <row r="28" spans="1:9" ht="24">
      <c r="A28" s="8">
        <v>19</v>
      </c>
      <c r="B28" s="9" t="s">
        <v>70</v>
      </c>
      <c r="C28" s="8" t="s">
        <v>60</v>
      </c>
      <c r="D28" s="9" t="s">
        <v>71</v>
      </c>
      <c r="E28" s="8" t="s">
        <v>12</v>
      </c>
      <c r="F28" s="8">
        <v>4000</v>
      </c>
      <c r="G28" s="8" t="s">
        <v>13</v>
      </c>
      <c r="H28" s="8" t="s">
        <v>14</v>
      </c>
      <c r="I28" s="8" t="s">
        <v>72</v>
      </c>
    </row>
    <row r="29" spans="1:9" ht="27.75" customHeight="1">
      <c r="A29" s="8">
        <v>20</v>
      </c>
      <c r="B29" s="9" t="s">
        <v>73</v>
      </c>
      <c r="C29" s="8" t="s">
        <v>60</v>
      </c>
      <c r="D29" s="9" t="s">
        <v>74</v>
      </c>
      <c r="E29" s="8" t="s">
        <v>12</v>
      </c>
      <c r="F29" s="8">
        <v>3000</v>
      </c>
      <c r="G29" s="8" t="s">
        <v>13</v>
      </c>
      <c r="H29" s="8" t="s">
        <v>14</v>
      </c>
      <c r="I29" s="8" t="s">
        <v>72</v>
      </c>
    </row>
    <row r="30" spans="1:9" ht="41.25" customHeight="1">
      <c r="A30" s="8">
        <v>21</v>
      </c>
      <c r="B30" s="9" t="s">
        <v>75</v>
      </c>
      <c r="C30" s="27" t="s">
        <v>58</v>
      </c>
      <c r="D30" s="9" t="s">
        <v>76</v>
      </c>
      <c r="E30" s="8" t="s">
        <v>12</v>
      </c>
      <c r="F30" s="8">
        <v>6000</v>
      </c>
      <c r="G30" s="8" t="s">
        <v>13</v>
      </c>
      <c r="H30" s="8" t="s">
        <v>14</v>
      </c>
      <c r="I30" s="8" t="s">
        <v>28</v>
      </c>
    </row>
    <row r="31" spans="1:9" ht="30" customHeight="1">
      <c r="A31" s="8">
        <v>22</v>
      </c>
      <c r="B31" s="9" t="s">
        <v>77</v>
      </c>
      <c r="C31" s="8" t="s">
        <v>39</v>
      </c>
      <c r="D31" s="9" t="s">
        <v>78</v>
      </c>
      <c r="E31" s="8">
        <v>2013</v>
      </c>
      <c r="F31" s="8">
        <v>2000</v>
      </c>
      <c r="G31" s="8" t="s">
        <v>14</v>
      </c>
      <c r="H31" s="8" t="s">
        <v>24</v>
      </c>
      <c r="I31" s="8" t="s">
        <v>28</v>
      </c>
    </row>
    <row r="32" spans="1:9" ht="28.5" customHeight="1">
      <c r="A32" s="8">
        <v>23</v>
      </c>
      <c r="B32" s="9" t="s">
        <v>79</v>
      </c>
      <c r="C32" s="8" t="s">
        <v>60</v>
      </c>
      <c r="D32" s="9" t="s">
        <v>80</v>
      </c>
      <c r="E32" s="8" t="s">
        <v>64</v>
      </c>
      <c r="F32" s="8">
        <v>1000</v>
      </c>
      <c r="G32" s="8" t="s">
        <v>13</v>
      </c>
      <c r="H32" s="8" t="s">
        <v>14</v>
      </c>
      <c r="I32" s="8" t="s">
        <v>81</v>
      </c>
    </row>
    <row r="33" spans="1:9" ht="28.5" customHeight="1">
      <c r="A33" s="8">
        <v>24</v>
      </c>
      <c r="B33" s="9" t="s">
        <v>82</v>
      </c>
      <c r="C33" s="8" t="s">
        <v>60</v>
      </c>
      <c r="D33" s="9" t="s">
        <v>83</v>
      </c>
      <c r="E33" s="8" t="s">
        <v>12</v>
      </c>
      <c r="F33" s="11">
        <v>1000</v>
      </c>
      <c r="G33" s="8" t="s">
        <v>13</v>
      </c>
      <c r="H33" s="8" t="s">
        <v>14</v>
      </c>
      <c r="I33" s="8" t="s">
        <v>84</v>
      </c>
    </row>
    <row r="34" spans="1:9" ht="29.25" customHeight="1">
      <c r="A34" s="8">
        <v>25</v>
      </c>
      <c r="B34" s="9" t="s">
        <v>85</v>
      </c>
      <c r="C34" s="8" t="s">
        <v>39</v>
      </c>
      <c r="D34" s="9" t="s">
        <v>86</v>
      </c>
      <c r="E34" s="8">
        <v>2013</v>
      </c>
      <c r="F34" s="8">
        <v>870</v>
      </c>
      <c r="G34" s="8" t="s">
        <v>14</v>
      </c>
      <c r="H34" s="8" t="s">
        <v>24</v>
      </c>
      <c r="I34" s="8" t="s">
        <v>87</v>
      </c>
    </row>
    <row r="35" spans="1:9" ht="32.25" customHeight="1">
      <c r="A35" s="8">
        <v>26</v>
      </c>
      <c r="B35" s="9" t="s">
        <v>88</v>
      </c>
      <c r="C35" s="27" t="s">
        <v>39</v>
      </c>
      <c r="D35" s="9" t="s">
        <v>89</v>
      </c>
      <c r="E35" s="8" t="s">
        <v>12</v>
      </c>
      <c r="F35" s="8">
        <v>60000</v>
      </c>
      <c r="G35" s="8" t="s">
        <v>13</v>
      </c>
      <c r="H35" s="8" t="s">
        <v>14</v>
      </c>
      <c r="I35" s="8" t="s">
        <v>33</v>
      </c>
    </row>
    <row r="36" spans="1:9" ht="30" customHeight="1">
      <c r="A36" s="8">
        <v>27</v>
      </c>
      <c r="B36" s="9" t="s">
        <v>90</v>
      </c>
      <c r="C36" s="27" t="s">
        <v>39</v>
      </c>
      <c r="D36" s="9" t="s">
        <v>91</v>
      </c>
      <c r="E36" s="8" t="s">
        <v>12</v>
      </c>
      <c r="F36" s="8">
        <v>19000</v>
      </c>
      <c r="G36" s="8" t="s">
        <v>13</v>
      </c>
      <c r="H36" s="8" t="s">
        <v>14</v>
      </c>
      <c r="I36" s="8" t="s">
        <v>373</v>
      </c>
    </row>
    <row r="37" spans="1:9" ht="29.25" customHeight="1">
      <c r="A37" s="8">
        <v>28</v>
      </c>
      <c r="B37" s="9" t="s">
        <v>402</v>
      </c>
      <c r="C37" s="8" t="s">
        <v>58</v>
      </c>
      <c r="D37" s="9" t="s">
        <v>404</v>
      </c>
      <c r="E37" s="8" t="s">
        <v>12</v>
      </c>
      <c r="F37" s="8">
        <v>50000</v>
      </c>
      <c r="G37" s="8" t="s">
        <v>13</v>
      </c>
      <c r="H37" s="8" t="s">
        <v>14</v>
      </c>
      <c r="I37" s="8" t="s">
        <v>87</v>
      </c>
    </row>
    <row r="38" spans="1:9" ht="29.25" customHeight="1">
      <c r="A38" s="8">
        <v>29</v>
      </c>
      <c r="B38" s="9" t="s">
        <v>92</v>
      </c>
      <c r="C38" s="8" t="s">
        <v>60</v>
      </c>
      <c r="D38" s="10" t="s">
        <v>93</v>
      </c>
      <c r="E38" s="8" t="s">
        <v>12</v>
      </c>
      <c r="F38" s="8">
        <v>26925</v>
      </c>
      <c r="G38" s="8" t="s">
        <v>13</v>
      </c>
      <c r="H38" s="8" t="s">
        <v>14</v>
      </c>
      <c r="I38" s="8" t="s">
        <v>94</v>
      </c>
    </row>
    <row r="39" spans="1:9" ht="24">
      <c r="A39" s="8">
        <v>30</v>
      </c>
      <c r="B39" s="9" t="s">
        <v>403</v>
      </c>
      <c r="C39" s="27" t="s">
        <v>60</v>
      </c>
      <c r="D39" s="9" t="s">
        <v>95</v>
      </c>
      <c r="E39" s="8" t="s">
        <v>64</v>
      </c>
      <c r="F39" s="8">
        <v>14000</v>
      </c>
      <c r="G39" s="8" t="s">
        <v>13</v>
      </c>
      <c r="H39" s="8" t="s">
        <v>14</v>
      </c>
      <c r="I39" s="8" t="s">
        <v>96</v>
      </c>
    </row>
    <row r="40" spans="1:9" ht="24">
      <c r="A40" s="8">
        <v>31</v>
      </c>
      <c r="B40" s="9" t="s">
        <v>97</v>
      </c>
      <c r="C40" s="8" t="s">
        <v>17</v>
      </c>
      <c r="D40" s="10" t="s">
        <v>98</v>
      </c>
      <c r="E40" s="8" t="s">
        <v>99</v>
      </c>
      <c r="F40" s="8">
        <v>10500</v>
      </c>
      <c r="G40" s="8" t="s">
        <v>13</v>
      </c>
      <c r="H40" s="8" t="s">
        <v>14</v>
      </c>
      <c r="I40" s="8" t="s">
        <v>94</v>
      </c>
    </row>
    <row r="41" spans="1:9" ht="24">
      <c r="A41" s="8">
        <v>32</v>
      </c>
      <c r="B41" s="9" t="s">
        <v>100</v>
      </c>
      <c r="C41" s="8" t="s">
        <v>17</v>
      </c>
      <c r="D41" s="9" t="s">
        <v>101</v>
      </c>
      <c r="E41" s="8" t="s">
        <v>12</v>
      </c>
      <c r="F41" s="8">
        <v>3000</v>
      </c>
      <c r="G41" s="8" t="s">
        <v>13</v>
      </c>
      <c r="H41" s="8" t="s">
        <v>14</v>
      </c>
      <c r="I41" s="8" t="s">
        <v>102</v>
      </c>
    </row>
    <row r="42" spans="1:9" ht="24">
      <c r="A42" s="8">
        <v>33</v>
      </c>
      <c r="B42" s="9" t="s">
        <v>103</v>
      </c>
      <c r="C42" s="8" t="s">
        <v>39</v>
      </c>
      <c r="D42" s="9" t="s">
        <v>104</v>
      </c>
      <c r="E42" s="8" t="s">
        <v>12</v>
      </c>
      <c r="F42" s="8">
        <v>20000</v>
      </c>
      <c r="G42" s="8" t="s">
        <v>13</v>
      </c>
      <c r="H42" s="8" t="s">
        <v>14</v>
      </c>
      <c r="I42" s="8" t="s">
        <v>105</v>
      </c>
    </row>
    <row r="43" spans="1:9" ht="36">
      <c r="A43" s="8">
        <v>34</v>
      </c>
      <c r="B43" s="9" t="s">
        <v>106</v>
      </c>
      <c r="C43" s="8" t="s">
        <v>39</v>
      </c>
      <c r="D43" s="9" t="s">
        <v>107</v>
      </c>
      <c r="E43" s="8" t="s">
        <v>12</v>
      </c>
      <c r="F43" s="8">
        <v>8880</v>
      </c>
      <c r="G43" s="8" t="s">
        <v>13</v>
      </c>
      <c r="H43" s="8" t="s">
        <v>14</v>
      </c>
      <c r="I43" s="8" t="s">
        <v>108</v>
      </c>
    </row>
    <row r="44" spans="1:9" ht="36">
      <c r="A44" s="8">
        <v>35</v>
      </c>
      <c r="B44" s="9" t="s">
        <v>109</v>
      </c>
      <c r="C44" s="8" t="s">
        <v>39</v>
      </c>
      <c r="D44" s="9" t="s">
        <v>405</v>
      </c>
      <c r="E44" s="8" t="s">
        <v>12</v>
      </c>
      <c r="F44" s="8">
        <v>4380</v>
      </c>
      <c r="G44" s="8" t="s">
        <v>13</v>
      </c>
      <c r="H44" s="8" t="s">
        <v>14</v>
      </c>
      <c r="I44" s="8" t="s">
        <v>108</v>
      </c>
    </row>
    <row r="45" spans="1:9" ht="24">
      <c r="A45" s="8">
        <v>36</v>
      </c>
      <c r="B45" s="9" t="s">
        <v>110</v>
      </c>
      <c r="C45" s="8" t="s">
        <v>60</v>
      </c>
      <c r="D45" s="10" t="s">
        <v>111</v>
      </c>
      <c r="E45" s="8" t="s">
        <v>64</v>
      </c>
      <c r="F45" s="8">
        <v>4800</v>
      </c>
      <c r="G45" s="8" t="s">
        <v>14</v>
      </c>
      <c r="H45" s="8" t="s">
        <v>14</v>
      </c>
      <c r="I45" s="8" t="s">
        <v>112</v>
      </c>
    </row>
    <row r="46" spans="1:9" ht="24">
      <c r="A46" s="8">
        <v>37</v>
      </c>
      <c r="B46" s="9" t="s">
        <v>113</v>
      </c>
      <c r="C46" s="8" t="s">
        <v>60</v>
      </c>
      <c r="D46" s="9" t="s">
        <v>114</v>
      </c>
      <c r="E46" s="8" t="s">
        <v>12</v>
      </c>
      <c r="F46" s="8">
        <v>4000</v>
      </c>
      <c r="G46" s="8" t="s">
        <v>13</v>
      </c>
      <c r="H46" s="8" t="s">
        <v>14</v>
      </c>
      <c r="I46" s="8" t="s">
        <v>112</v>
      </c>
    </row>
    <row r="47" spans="1:9" ht="36">
      <c r="A47" s="4" t="s">
        <v>115</v>
      </c>
      <c r="B47" s="6" t="s">
        <v>116</v>
      </c>
      <c r="C47" s="4" t="s">
        <v>117</v>
      </c>
      <c r="D47" s="6" t="s">
        <v>411</v>
      </c>
      <c r="E47" s="7" t="s">
        <v>12</v>
      </c>
      <c r="F47" s="4">
        <f>SUM(F48:F56)</f>
        <v>207000</v>
      </c>
      <c r="G47" s="4" t="s">
        <v>13</v>
      </c>
      <c r="H47" s="4" t="s">
        <v>14</v>
      </c>
      <c r="I47" s="4" t="s">
        <v>15</v>
      </c>
    </row>
    <row r="48" spans="1:9" ht="54" customHeight="1">
      <c r="A48" s="8">
        <v>38</v>
      </c>
      <c r="B48" s="9" t="s">
        <v>118</v>
      </c>
      <c r="C48" s="8" t="s">
        <v>39</v>
      </c>
      <c r="D48" s="9" t="s">
        <v>119</v>
      </c>
      <c r="E48" s="8" t="s">
        <v>12</v>
      </c>
      <c r="F48" s="8">
        <v>57800</v>
      </c>
      <c r="G48" s="8" t="s">
        <v>13</v>
      </c>
      <c r="H48" s="8" t="s">
        <v>14</v>
      </c>
      <c r="I48" s="8" t="s">
        <v>387</v>
      </c>
    </row>
    <row r="49" spans="1:9" ht="38.25" customHeight="1">
      <c r="A49" s="8">
        <v>39</v>
      </c>
      <c r="B49" s="9" t="s">
        <v>120</v>
      </c>
      <c r="C49" s="8" t="s">
        <v>39</v>
      </c>
      <c r="D49" s="9" t="s">
        <v>121</v>
      </c>
      <c r="E49" s="8" t="s">
        <v>12</v>
      </c>
      <c r="F49" s="8">
        <v>15000</v>
      </c>
      <c r="G49" s="8" t="s">
        <v>13</v>
      </c>
      <c r="H49" s="8" t="s">
        <v>14</v>
      </c>
      <c r="I49" s="8" t="s">
        <v>122</v>
      </c>
    </row>
    <row r="50" spans="1:9" ht="30.75" customHeight="1">
      <c r="A50" s="8">
        <v>40</v>
      </c>
      <c r="B50" s="9" t="s">
        <v>123</v>
      </c>
      <c r="C50" s="8" t="s">
        <v>39</v>
      </c>
      <c r="D50" s="9" t="s">
        <v>124</v>
      </c>
      <c r="E50" s="8" t="s">
        <v>12</v>
      </c>
      <c r="F50" s="8">
        <v>6700</v>
      </c>
      <c r="G50" s="8" t="s">
        <v>13</v>
      </c>
      <c r="H50" s="8" t="s">
        <v>14</v>
      </c>
      <c r="I50" s="8" t="s">
        <v>28</v>
      </c>
    </row>
    <row r="51" spans="1:9" ht="33.75" customHeight="1">
      <c r="A51" s="8">
        <v>41</v>
      </c>
      <c r="B51" s="9" t="s">
        <v>125</v>
      </c>
      <c r="C51" s="8" t="s">
        <v>17</v>
      </c>
      <c r="D51" s="9" t="s">
        <v>126</v>
      </c>
      <c r="E51" s="8" t="s">
        <v>12</v>
      </c>
      <c r="F51" s="8">
        <v>3000</v>
      </c>
      <c r="G51" s="8" t="s">
        <v>13</v>
      </c>
      <c r="H51" s="8" t="s">
        <v>14</v>
      </c>
      <c r="I51" s="8" t="s">
        <v>72</v>
      </c>
    </row>
    <row r="52" spans="1:9" ht="33.75" customHeight="1">
      <c r="A52" s="8">
        <v>42</v>
      </c>
      <c r="B52" s="9" t="s">
        <v>127</v>
      </c>
      <c r="C52" s="27" t="s">
        <v>17</v>
      </c>
      <c r="D52" s="9" t="s">
        <v>128</v>
      </c>
      <c r="E52" s="8" t="s">
        <v>12</v>
      </c>
      <c r="F52" s="8">
        <v>1000</v>
      </c>
      <c r="G52" s="8" t="s">
        <v>13</v>
      </c>
      <c r="H52" s="8" t="s">
        <v>14</v>
      </c>
      <c r="I52" s="8" t="s">
        <v>129</v>
      </c>
    </row>
    <row r="53" spans="1:9" ht="39.75" customHeight="1">
      <c r="A53" s="8">
        <v>43</v>
      </c>
      <c r="B53" s="9" t="s">
        <v>130</v>
      </c>
      <c r="C53" s="8" t="s">
        <v>17</v>
      </c>
      <c r="D53" s="9" t="s">
        <v>131</v>
      </c>
      <c r="E53" s="8" t="s">
        <v>12</v>
      </c>
      <c r="F53" s="8">
        <v>80000</v>
      </c>
      <c r="G53" s="8" t="s">
        <v>13</v>
      </c>
      <c r="H53" s="8" t="s">
        <v>14</v>
      </c>
      <c r="I53" s="8" t="s">
        <v>84</v>
      </c>
    </row>
    <row r="54" spans="1:9" ht="28.5" customHeight="1">
      <c r="A54" s="8">
        <v>44</v>
      </c>
      <c r="B54" s="9" t="s">
        <v>132</v>
      </c>
      <c r="C54" s="8" t="s">
        <v>17</v>
      </c>
      <c r="D54" s="9" t="s">
        <v>133</v>
      </c>
      <c r="E54" s="8" t="s">
        <v>12</v>
      </c>
      <c r="F54" s="8">
        <v>5000</v>
      </c>
      <c r="G54" s="8" t="s">
        <v>13</v>
      </c>
      <c r="H54" s="8" t="s">
        <v>14</v>
      </c>
      <c r="I54" s="8" t="s">
        <v>134</v>
      </c>
    </row>
    <row r="55" spans="1:9" ht="63.75" customHeight="1">
      <c r="A55" s="8">
        <v>45</v>
      </c>
      <c r="B55" s="9" t="s">
        <v>135</v>
      </c>
      <c r="C55" s="8" t="s">
        <v>17</v>
      </c>
      <c r="D55" s="9" t="s">
        <v>136</v>
      </c>
      <c r="E55" s="8" t="s">
        <v>12</v>
      </c>
      <c r="F55" s="8">
        <v>7500</v>
      </c>
      <c r="G55" s="8" t="s">
        <v>13</v>
      </c>
      <c r="H55" s="8" t="s">
        <v>14</v>
      </c>
      <c r="I55" s="8" t="s">
        <v>87</v>
      </c>
    </row>
    <row r="56" spans="1:9" ht="28.5" customHeight="1">
      <c r="A56" s="8">
        <v>46</v>
      </c>
      <c r="B56" s="9" t="s">
        <v>137</v>
      </c>
      <c r="C56" s="8" t="s">
        <v>17</v>
      </c>
      <c r="D56" s="9" t="s">
        <v>138</v>
      </c>
      <c r="E56" s="8" t="s">
        <v>12</v>
      </c>
      <c r="F56" s="8">
        <v>31000</v>
      </c>
      <c r="G56" s="8" t="s">
        <v>13</v>
      </c>
      <c r="H56" s="8" t="s">
        <v>14</v>
      </c>
      <c r="I56" s="8" t="s">
        <v>38</v>
      </c>
    </row>
    <row r="57" spans="1:9" ht="64.5" customHeight="1">
      <c r="A57" s="4" t="s">
        <v>139</v>
      </c>
      <c r="B57" s="6" t="s">
        <v>415</v>
      </c>
      <c r="C57" s="4" t="s">
        <v>17</v>
      </c>
      <c r="D57" s="6" t="s">
        <v>412</v>
      </c>
      <c r="E57" s="7" t="s">
        <v>12</v>
      </c>
      <c r="F57" s="4">
        <f>SUM(F58:F69)</f>
        <v>195326</v>
      </c>
      <c r="G57" s="4" t="s">
        <v>13</v>
      </c>
      <c r="H57" s="4" t="s">
        <v>14</v>
      </c>
      <c r="I57" s="4" t="s">
        <v>15</v>
      </c>
    </row>
    <row r="58" spans="1:9" ht="24">
      <c r="A58" s="8">
        <v>47</v>
      </c>
      <c r="B58" s="9" t="s">
        <v>416</v>
      </c>
      <c r="C58" s="8" t="s">
        <v>17</v>
      </c>
      <c r="D58" s="9" t="s">
        <v>140</v>
      </c>
      <c r="E58" s="8" t="s">
        <v>12</v>
      </c>
      <c r="F58" s="8">
        <v>10800</v>
      </c>
      <c r="G58" s="8" t="s">
        <v>13</v>
      </c>
      <c r="H58" s="8" t="s">
        <v>14</v>
      </c>
      <c r="I58" s="8" t="s">
        <v>374</v>
      </c>
    </row>
    <row r="59" spans="1:9" ht="24">
      <c r="A59" s="8">
        <v>48</v>
      </c>
      <c r="B59" s="9" t="s">
        <v>141</v>
      </c>
      <c r="C59" s="8" t="s">
        <v>17</v>
      </c>
      <c r="D59" s="9" t="s">
        <v>142</v>
      </c>
      <c r="E59" s="8" t="s">
        <v>12</v>
      </c>
      <c r="F59" s="8">
        <v>9886</v>
      </c>
      <c r="G59" s="8" t="s">
        <v>13</v>
      </c>
      <c r="H59" s="8" t="s">
        <v>14</v>
      </c>
      <c r="I59" s="8" t="s">
        <v>374</v>
      </c>
    </row>
    <row r="60" spans="1:9" ht="24">
      <c r="A60" s="8">
        <v>49</v>
      </c>
      <c r="B60" s="9" t="s">
        <v>414</v>
      </c>
      <c r="C60" s="8" t="s">
        <v>17</v>
      </c>
      <c r="D60" s="9" t="s">
        <v>143</v>
      </c>
      <c r="E60" s="8" t="s">
        <v>12</v>
      </c>
      <c r="F60" s="8">
        <v>26000</v>
      </c>
      <c r="G60" s="8" t="s">
        <v>13</v>
      </c>
      <c r="H60" s="8" t="s">
        <v>14</v>
      </c>
      <c r="I60" s="8" t="s">
        <v>28</v>
      </c>
    </row>
    <row r="61" spans="1:9" ht="28.5" customHeight="1">
      <c r="A61" s="8">
        <v>50</v>
      </c>
      <c r="B61" s="9" t="s">
        <v>144</v>
      </c>
      <c r="C61" s="8" t="s">
        <v>17</v>
      </c>
      <c r="D61" s="9" t="s">
        <v>145</v>
      </c>
      <c r="E61" s="8" t="s">
        <v>12</v>
      </c>
      <c r="F61" s="8">
        <v>7550</v>
      </c>
      <c r="G61" s="8" t="s">
        <v>13</v>
      </c>
      <c r="H61" s="8" t="s">
        <v>14</v>
      </c>
      <c r="I61" s="8" t="s">
        <v>28</v>
      </c>
    </row>
    <row r="62" spans="1:9" ht="29.25" customHeight="1">
      <c r="A62" s="8">
        <v>51</v>
      </c>
      <c r="B62" s="9" t="s">
        <v>146</v>
      </c>
      <c r="C62" s="8" t="s">
        <v>17</v>
      </c>
      <c r="D62" s="9" t="s">
        <v>147</v>
      </c>
      <c r="E62" s="8" t="s">
        <v>12</v>
      </c>
      <c r="F62" s="8">
        <v>4990</v>
      </c>
      <c r="G62" s="8" t="s">
        <v>13</v>
      </c>
      <c r="H62" s="8" t="s">
        <v>14</v>
      </c>
      <c r="I62" s="8" t="s">
        <v>28</v>
      </c>
    </row>
    <row r="63" spans="1:9" ht="24">
      <c r="A63" s="8">
        <v>52</v>
      </c>
      <c r="B63" s="9" t="s">
        <v>148</v>
      </c>
      <c r="C63" s="8" t="s">
        <v>17</v>
      </c>
      <c r="D63" s="9" t="s">
        <v>149</v>
      </c>
      <c r="E63" s="8" t="s">
        <v>12</v>
      </c>
      <c r="F63" s="8">
        <v>3700</v>
      </c>
      <c r="G63" s="8" t="s">
        <v>13</v>
      </c>
      <c r="H63" s="8" t="s">
        <v>14</v>
      </c>
      <c r="I63" s="8" t="s">
        <v>25</v>
      </c>
    </row>
    <row r="64" spans="1:9" ht="24">
      <c r="A64" s="8">
        <v>53</v>
      </c>
      <c r="B64" s="9" t="s">
        <v>150</v>
      </c>
      <c r="C64" s="8" t="s">
        <v>17</v>
      </c>
      <c r="D64" s="9" t="s">
        <v>142</v>
      </c>
      <c r="E64" s="8" t="s">
        <v>12</v>
      </c>
      <c r="F64" s="8">
        <v>2000</v>
      </c>
      <c r="G64" s="8" t="s">
        <v>13</v>
      </c>
      <c r="H64" s="8" t="s">
        <v>14</v>
      </c>
      <c r="I64" s="8" t="s">
        <v>72</v>
      </c>
    </row>
    <row r="65" spans="1:9" ht="26.25" customHeight="1">
      <c r="A65" s="8">
        <v>54</v>
      </c>
      <c r="B65" s="9" t="s">
        <v>151</v>
      </c>
      <c r="C65" s="8" t="s">
        <v>17</v>
      </c>
      <c r="D65" s="9" t="s">
        <v>152</v>
      </c>
      <c r="E65" s="8" t="s">
        <v>12</v>
      </c>
      <c r="F65" s="8">
        <v>7500</v>
      </c>
      <c r="G65" s="8" t="s">
        <v>13</v>
      </c>
      <c r="H65" s="8" t="s">
        <v>14</v>
      </c>
      <c r="I65" s="8" t="s">
        <v>153</v>
      </c>
    </row>
    <row r="66" spans="1:9" ht="36" customHeight="1">
      <c r="A66" s="8">
        <v>55</v>
      </c>
      <c r="B66" s="9" t="s">
        <v>154</v>
      </c>
      <c r="C66" s="8" t="s">
        <v>17</v>
      </c>
      <c r="D66" s="9" t="s">
        <v>155</v>
      </c>
      <c r="E66" s="8" t="s">
        <v>12</v>
      </c>
      <c r="F66" s="8">
        <v>2900</v>
      </c>
      <c r="G66" s="8" t="s">
        <v>13</v>
      </c>
      <c r="H66" s="8" t="s">
        <v>14</v>
      </c>
      <c r="I66" s="8" t="s">
        <v>36</v>
      </c>
    </row>
    <row r="67" spans="1:9" ht="24">
      <c r="A67" s="8">
        <v>56</v>
      </c>
      <c r="B67" s="9" t="s">
        <v>156</v>
      </c>
      <c r="C67" s="8" t="s">
        <v>17</v>
      </c>
      <c r="D67" s="9" t="s">
        <v>157</v>
      </c>
      <c r="E67" s="8">
        <v>2013</v>
      </c>
      <c r="F67" s="8">
        <v>5000</v>
      </c>
      <c r="G67" s="8" t="s">
        <v>13</v>
      </c>
      <c r="H67" s="8" t="s">
        <v>14</v>
      </c>
      <c r="I67" s="8" t="s">
        <v>87</v>
      </c>
    </row>
    <row r="68" spans="1:9" ht="27.75" customHeight="1">
      <c r="A68" s="8">
        <v>57</v>
      </c>
      <c r="B68" s="9" t="s">
        <v>158</v>
      </c>
      <c r="C68" s="8" t="s">
        <v>17</v>
      </c>
      <c r="D68" s="9" t="s">
        <v>159</v>
      </c>
      <c r="E68" s="8" t="s">
        <v>99</v>
      </c>
      <c r="F68" s="8">
        <v>110000</v>
      </c>
      <c r="G68" s="8" t="s">
        <v>13</v>
      </c>
      <c r="H68" s="8" t="s">
        <v>14</v>
      </c>
      <c r="I68" s="8" t="s">
        <v>160</v>
      </c>
    </row>
    <row r="69" spans="1:9" ht="24">
      <c r="A69" s="8">
        <v>58</v>
      </c>
      <c r="B69" s="9" t="s">
        <v>161</v>
      </c>
      <c r="C69" s="8" t="s">
        <v>17</v>
      </c>
      <c r="D69" s="9" t="s">
        <v>162</v>
      </c>
      <c r="E69" s="8" t="s">
        <v>12</v>
      </c>
      <c r="F69" s="8">
        <v>5000</v>
      </c>
      <c r="G69" s="8" t="s">
        <v>13</v>
      </c>
      <c r="H69" s="8" t="s">
        <v>14</v>
      </c>
      <c r="I69" s="8" t="s">
        <v>112</v>
      </c>
    </row>
    <row r="70" spans="1:9" ht="36">
      <c r="A70" s="4" t="s">
        <v>163</v>
      </c>
      <c r="B70" s="6" t="s">
        <v>164</v>
      </c>
      <c r="C70" s="4" t="s">
        <v>17</v>
      </c>
      <c r="D70" s="6" t="s">
        <v>390</v>
      </c>
      <c r="E70" s="7" t="s">
        <v>12</v>
      </c>
      <c r="F70" s="4">
        <f>SUM(F71:F80)</f>
        <v>319700</v>
      </c>
      <c r="G70" s="4" t="s">
        <v>13</v>
      </c>
      <c r="H70" s="4" t="s">
        <v>14</v>
      </c>
      <c r="I70" s="4" t="s">
        <v>15</v>
      </c>
    </row>
    <row r="71" spans="1:9" ht="24">
      <c r="A71" s="8">
        <v>59</v>
      </c>
      <c r="B71" s="9" t="s">
        <v>165</v>
      </c>
      <c r="C71" s="8" t="s">
        <v>17</v>
      </c>
      <c r="D71" s="9" t="s">
        <v>166</v>
      </c>
      <c r="E71" s="8">
        <v>2013</v>
      </c>
      <c r="F71" s="8">
        <v>50000</v>
      </c>
      <c r="G71" s="8" t="s">
        <v>14</v>
      </c>
      <c r="H71" s="8" t="s">
        <v>24</v>
      </c>
      <c r="I71" s="8" t="s">
        <v>62</v>
      </c>
    </row>
    <row r="72" spans="1:9" ht="24">
      <c r="A72" s="8">
        <v>60</v>
      </c>
      <c r="B72" s="9" t="s">
        <v>413</v>
      </c>
      <c r="C72" s="8" t="s">
        <v>17</v>
      </c>
      <c r="D72" s="9" t="s">
        <v>167</v>
      </c>
      <c r="E72" s="8" t="s">
        <v>12</v>
      </c>
      <c r="F72" s="8">
        <v>115000</v>
      </c>
      <c r="G72" s="8" t="s">
        <v>13</v>
      </c>
      <c r="H72" s="8" t="s">
        <v>14</v>
      </c>
      <c r="I72" s="8" t="s">
        <v>168</v>
      </c>
    </row>
    <row r="73" spans="1:9" ht="26.25" customHeight="1">
      <c r="A73" s="8">
        <v>61</v>
      </c>
      <c r="B73" s="9" t="s">
        <v>169</v>
      </c>
      <c r="C73" s="8" t="s">
        <v>17</v>
      </c>
      <c r="D73" s="9" t="s">
        <v>170</v>
      </c>
      <c r="E73" s="8">
        <v>2013</v>
      </c>
      <c r="F73" s="8">
        <v>3400</v>
      </c>
      <c r="G73" s="8" t="s">
        <v>14</v>
      </c>
      <c r="H73" s="8" t="s">
        <v>24</v>
      </c>
      <c r="I73" s="8" t="s">
        <v>375</v>
      </c>
    </row>
    <row r="74" spans="1:9" ht="24">
      <c r="A74" s="8">
        <v>62</v>
      </c>
      <c r="B74" s="9" t="s">
        <v>171</v>
      </c>
      <c r="C74" s="8" t="s">
        <v>17</v>
      </c>
      <c r="D74" s="9" t="s">
        <v>172</v>
      </c>
      <c r="E74" s="8" t="s">
        <v>64</v>
      </c>
      <c r="F74" s="8">
        <v>3000</v>
      </c>
      <c r="G74" s="8" t="s">
        <v>13</v>
      </c>
      <c r="H74" s="8" t="s">
        <v>14</v>
      </c>
      <c r="I74" s="8" t="s">
        <v>28</v>
      </c>
    </row>
    <row r="75" spans="1:9" ht="24">
      <c r="A75" s="8">
        <v>63</v>
      </c>
      <c r="B75" s="9" t="s">
        <v>173</v>
      </c>
      <c r="C75" s="8" t="s">
        <v>17</v>
      </c>
      <c r="D75" s="9" t="s">
        <v>174</v>
      </c>
      <c r="E75" s="8" t="s">
        <v>12</v>
      </c>
      <c r="F75" s="8">
        <v>1500</v>
      </c>
      <c r="G75" s="8" t="s">
        <v>13</v>
      </c>
      <c r="H75" s="8" t="s">
        <v>14</v>
      </c>
      <c r="I75" s="8" t="s">
        <v>175</v>
      </c>
    </row>
    <row r="76" spans="1:9" ht="26.25" customHeight="1">
      <c r="A76" s="8">
        <v>64</v>
      </c>
      <c r="B76" s="9" t="s">
        <v>176</v>
      </c>
      <c r="C76" s="8" t="s">
        <v>17</v>
      </c>
      <c r="D76" s="9" t="s">
        <v>177</v>
      </c>
      <c r="E76" s="8" t="s">
        <v>64</v>
      </c>
      <c r="F76" s="8">
        <v>30000</v>
      </c>
      <c r="G76" s="8" t="s">
        <v>13</v>
      </c>
      <c r="H76" s="8" t="s">
        <v>14</v>
      </c>
      <c r="I76" s="8" t="s">
        <v>33</v>
      </c>
    </row>
    <row r="77" spans="1:9" ht="30" customHeight="1">
      <c r="A77" s="8">
        <v>65</v>
      </c>
      <c r="B77" s="9" t="s">
        <v>178</v>
      </c>
      <c r="C77" s="8" t="s">
        <v>17</v>
      </c>
      <c r="D77" s="9" t="s">
        <v>179</v>
      </c>
      <c r="E77" s="8" t="s">
        <v>12</v>
      </c>
      <c r="F77" s="8">
        <v>5000</v>
      </c>
      <c r="G77" s="8" t="s">
        <v>13</v>
      </c>
      <c r="H77" s="8" t="s">
        <v>14</v>
      </c>
      <c r="I77" s="8" t="s">
        <v>134</v>
      </c>
    </row>
    <row r="78" spans="1:9" ht="24">
      <c r="A78" s="8">
        <v>66</v>
      </c>
      <c r="B78" s="9" t="s">
        <v>180</v>
      </c>
      <c r="C78" s="8" t="s">
        <v>17</v>
      </c>
      <c r="D78" s="9" t="s">
        <v>181</v>
      </c>
      <c r="E78" s="8">
        <v>2013</v>
      </c>
      <c r="F78" s="8">
        <v>3000</v>
      </c>
      <c r="G78" s="8" t="s">
        <v>14</v>
      </c>
      <c r="H78" s="8" t="s">
        <v>24</v>
      </c>
      <c r="I78" s="8" t="s">
        <v>36</v>
      </c>
    </row>
    <row r="79" spans="1:9" ht="24">
      <c r="A79" s="8">
        <v>67</v>
      </c>
      <c r="B79" s="9" t="s">
        <v>182</v>
      </c>
      <c r="C79" s="8" t="s">
        <v>17</v>
      </c>
      <c r="D79" s="9" t="s">
        <v>183</v>
      </c>
      <c r="E79" s="8" t="s">
        <v>12</v>
      </c>
      <c r="F79" s="8">
        <v>8800</v>
      </c>
      <c r="G79" s="8" t="s">
        <v>14</v>
      </c>
      <c r="H79" s="8" t="s">
        <v>14</v>
      </c>
      <c r="I79" s="8" t="s">
        <v>160</v>
      </c>
    </row>
    <row r="80" spans="1:9" ht="50.25" customHeight="1">
      <c r="A80" s="8">
        <v>68</v>
      </c>
      <c r="B80" s="9" t="s">
        <v>184</v>
      </c>
      <c r="C80" s="8" t="s">
        <v>17</v>
      </c>
      <c r="D80" s="9" t="s">
        <v>388</v>
      </c>
      <c r="E80" s="8" t="s">
        <v>12</v>
      </c>
      <c r="F80" s="8">
        <v>100000</v>
      </c>
      <c r="G80" s="8" t="s">
        <v>185</v>
      </c>
      <c r="H80" s="8" t="s">
        <v>14</v>
      </c>
      <c r="I80" s="8" t="s">
        <v>186</v>
      </c>
    </row>
    <row r="81" spans="1:9" ht="24">
      <c r="A81" s="4" t="s">
        <v>187</v>
      </c>
      <c r="B81" s="6" t="s">
        <v>188</v>
      </c>
      <c r="C81" s="4" t="s">
        <v>117</v>
      </c>
      <c r="D81" s="6" t="s">
        <v>389</v>
      </c>
      <c r="E81" s="7" t="s">
        <v>12</v>
      </c>
      <c r="F81" s="4">
        <f>SUM(F82:F83)</f>
        <v>10200</v>
      </c>
      <c r="G81" s="4" t="s">
        <v>13</v>
      </c>
      <c r="H81" s="4" t="s">
        <v>14</v>
      </c>
      <c r="I81" s="4" t="s">
        <v>189</v>
      </c>
    </row>
    <row r="82" spans="1:9" ht="36">
      <c r="A82" s="8">
        <v>69</v>
      </c>
      <c r="B82" s="9" t="s">
        <v>406</v>
      </c>
      <c r="C82" s="8" t="s">
        <v>17</v>
      </c>
      <c r="D82" s="9" t="s">
        <v>190</v>
      </c>
      <c r="E82" s="8" t="s">
        <v>64</v>
      </c>
      <c r="F82" s="8">
        <v>10000</v>
      </c>
      <c r="G82" s="8" t="s">
        <v>13</v>
      </c>
      <c r="H82" s="8" t="s">
        <v>14</v>
      </c>
      <c r="I82" s="8" t="s">
        <v>19</v>
      </c>
    </row>
    <row r="83" spans="1:9" ht="24">
      <c r="A83" s="8">
        <v>70</v>
      </c>
      <c r="B83" s="9" t="s">
        <v>191</v>
      </c>
      <c r="C83" s="8" t="s">
        <v>39</v>
      </c>
      <c r="D83" s="9" t="s">
        <v>192</v>
      </c>
      <c r="E83" s="8">
        <v>2013</v>
      </c>
      <c r="F83" s="8">
        <v>200</v>
      </c>
      <c r="G83" s="8" t="s">
        <v>14</v>
      </c>
      <c r="H83" s="8" t="s">
        <v>24</v>
      </c>
      <c r="I83" s="8" t="s">
        <v>87</v>
      </c>
    </row>
    <row r="84" spans="1:9" ht="24">
      <c r="A84" s="4" t="s">
        <v>193</v>
      </c>
      <c r="B84" s="6" t="s">
        <v>194</v>
      </c>
      <c r="C84" s="26" t="s">
        <v>391</v>
      </c>
      <c r="D84" s="6" t="s">
        <v>195</v>
      </c>
      <c r="E84" s="7" t="s">
        <v>12</v>
      </c>
      <c r="F84" s="4">
        <f>SUM(F85:F87)</f>
        <v>7100</v>
      </c>
      <c r="G84" s="4" t="s">
        <v>13</v>
      </c>
      <c r="H84" s="4" t="s">
        <v>14</v>
      </c>
      <c r="I84" s="4" t="s">
        <v>43</v>
      </c>
    </row>
    <row r="85" spans="1:9" ht="36">
      <c r="A85" s="8">
        <v>71</v>
      </c>
      <c r="B85" s="9" t="s">
        <v>196</v>
      </c>
      <c r="C85" s="8" t="s">
        <v>17</v>
      </c>
      <c r="D85" s="9" t="s">
        <v>197</v>
      </c>
      <c r="E85" s="8" t="s">
        <v>64</v>
      </c>
      <c r="F85" s="8">
        <v>1500</v>
      </c>
      <c r="G85" s="8" t="s">
        <v>13</v>
      </c>
      <c r="H85" s="8" t="s">
        <v>14</v>
      </c>
      <c r="I85" s="8" t="s">
        <v>28</v>
      </c>
    </row>
    <row r="86" spans="1:9" ht="24">
      <c r="A86" s="8">
        <v>72</v>
      </c>
      <c r="B86" s="9" t="s">
        <v>198</v>
      </c>
      <c r="C86" s="8" t="s">
        <v>17</v>
      </c>
      <c r="D86" s="9" t="s">
        <v>199</v>
      </c>
      <c r="E86" s="8" t="s">
        <v>12</v>
      </c>
      <c r="F86" s="8">
        <v>5000</v>
      </c>
      <c r="G86" s="8" t="s">
        <v>13</v>
      </c>
      <c r="H86" s="8" t="s">
        <v>14</v>
      </c>
      <c r="I86" s="8" t="s">
        <v>28</v>
      </c>
    </row>
    <row r="87" spans="1:9" ht="24">
      <c r="A87" s="8">
        <v>73</v>
      </c>
      <c r="B87" s="9" t="s">
        <v>200</v>
      </c>
      <c r="C87" s="8" t="s">
        <v>17</v>
      </c>
      <c r="D87" s="9" t="s">
        <v>201</v>
      </c>
      <c r="E87" s="8">
        <v>2013</v>
      </c>
      <c r="F87" s="8">
        <v>600</v>
      </c>
      <c r="G87" s="8" t="s">
        <v>14</v>
      </c>
      <c r="H87" s="8" t="s">
        <v>24</v>
      </c>
      <c r="I87" s="8" t="s">
        <v>134</v>
      </c>
    </row>
    <row r="88" spans="1:9" ht="51" customHeight="1">
      <c r="A88" s="4" t="s">
        <v>202</v>
      </c>
      <c r="B88" s="6" t="s">
        <v>203</v>
      </c>
      <c r="C88" s="26" t="s">
        <v>117</v>
      </c>
      <c r="D88" s="6" t="s">
        <v>204</v>
      </c>
      <c r="E88" s="7" t="s">
        <v>12</v>
      </c>
      <c r="F88" s="4">
        <f>SUM(F89:F96)</f>
        <v>101350</v>
      </c>
      <c r="G88" s="4" t="s">
        <v>13</v>
      </c>
      <c r="H88" s="4" t="s">
        <v>14</v>
      </c>
      <c r="I88" s="4" t="s">
        <v>15</v>
      </c>
    </row>
    <row r="89" spans="1:9" ht="36">
      <c r="A89" s="8">
        <v>74</v>
      </c>
      <c r="B89" s="9" t="s">
        <v>205</v>
      </c>
      <c r="C89" s="26" t="s">
        <v>391</v>
      </c>
      <c r="D89" s="9" t="s">
        <v>206</v>
      </c>
      <c r="E89" s="8" t="s">
        <v>64</v>
      </c>
      <c r="F89" s="8">
        <v>8000</v>
      </c>
      <c r="G89" s="8" t="s">
        <v>13</v>
      </c>
      <c r="H89" s="8" t="s">
        <v>14</v>
      </c>
      <c r="I89" s="8" t="s">
        <v>19</v>
      </c>
    </row>
    <row r="90" spans="1:9" ht="24">
      <c r="A90" s="8">
        <v>75</v>
      </c>
      <c r="B90" s="9" t="s">
        <v>207</v>
      </c>
      <c r="C90" s="8" t="s">
        <v>39</v>
      </c>
      <c r="D90" s="9" t="s">
        <v>208</v>
      </c>
      <c r="E90" s="8">
        <v>2013</v>
      </c>
      <c r="F90" s="8">
        <v>150</v>
      </c>
      <c r="G90" s="8" t="s">
        <v>14</v>
      </c>
      <c r="H90" s="8" t="s">
        <v>24</v>
      </c>
      <c r="I90" s="8" t="s">
        <v>87</v>
      </c>
    </row>
    <row r="91" spans="1:9" ht="36">
      <c r="A91" s="8">
        <v>76</v>
      </c>
      <c r="B91" s="9" t="s">
        <v>209</v>
      </c>
      <c r="C91" s="8" t="s">
        <v>39</v>
      </c>
      <c r="D91" s="9" t="s">
        <v>210</v>
      </c>
      <c r="E91" s="8" t="s">
        <v>12</v>
      </c>
      <c r="F91" s="8">
        <v>2200</v>
      </c>
      <c r="G91" s="8" t="s">
        <v>13</v>
      </c>
      <c r="H91" s="8" t="s">
        <v>14</v>
      </c>
      <c r="I91" s="8" t="s">
        <v>160</v>
      </c>
    </row>
    <row r="92" spans="1:9" ht="24">
      <c r="A92" s="8">
        <v>77</v>
      </c>
      <c r="B92" s="9" t="s">
        <v>211</v>
      </c>
      <c r="C92" s="8" t="s">
        <v>39</v>
      </c>
      <c r="D92" s="9" t="s">
        <v>212</v>
      </c>
      <c r="E92" s="8" t="s">
        <v>12</v>
      </c>
      <c r="F92" s="8">
        <v>17000</v>
      </c>
      <c r="G92" s="8" t="s">
        <v>13</v>
      </c>
      <c r="H92" s="8" t="s">
        <v>14</v>
      </c>
      <c r="I92" s="8" t="s">
        <v>48</v>
      </c>
    </row>
    <row r="93" spans="1:9" ht="24">
      <c r="A93" s="8">
        <v>78</v>
      </c>
      <c r="B93" s="9" t="s">
        <v>213</v>
      </c>
      <c r="C93" s="8" t="s">
        <v>39</v>
      </c>
      <c r="D93" s="9" t="s">
        <v>214</v>
      </c>
      <c r="E93" s="8">
        <v>2013</v>
      </c>
      <c r="F93" s="8">
        <v>20000</v>
      </c>
      <c r="G93" s="8" t="s">
        <v>14</v>
      </c>
      <c r="H93" s="8" t="s">
        <v>24</v>
      </c>
      <c r="I93" s="8" t="s">
        <v>48</v>
      </c>
    </row>
    <row r="94" spans="1:9" ht="24">
      <c r="A94" s="8">
        <v>79</v>
      </c>
      <c r="B94" s="9" t="s">
        <v>215</v>
      </c>
      <c r="C94" s="8" t="s">
        <v>39</v>
      </c>
      <c r="D94" s="9" t="s">
        <v>216</v>
      </c>
      <c r="E94" s="8">
        <v>2013</v>
      </c>
      <c r="F94" s="8">
        <v>5000</v>
      </c>
      <c r="G94" s="8" t="s">
        <v>14</v>
      </c>
      <c r="H94" s="8" t="s">
        <v>24</v>
      </c>
      <c r="I94" s="8" t="s">
        <v>48</v>
      </c>
    </row>
    <row r="95" spans="1:9" ht="24">
      <c r="A95" s="8">
        <v>80</v>
      </c>
      <c r="B95" s="9" t="s">
        <v>217</v>
      </c>
      <c r="C95" s="8" t="s">
        <v>39</v>
      </c>
      <c r="D95" s="10" t="s">
        <v>218</v>
      </c>
      <c r="E95" s="8">
        <v>2013</v>
      </c>
      <c r="F95" s="8">
        <v>5000</v>
      </c>
      <c r="G95" s="8" t="s">
        <v>14</v>
      </c>
      <c r="H95" s="8" t="s">
        <v>24</v>
      </c>
      <c r="I95" s="8" t="s">
        <v>112</v>
      </c>
    </row>
    <row r="96" spans="1:9" ht="24">
      <c r="A96" s="8">
        <v>81</v>
      </c>
      <c r="B96" s="9" t="s">
        <v>219</v>
      </c>
      <c r="C96" s="8" t="s">
        <v>39</v>
      </c>
      <c r="D96" s="9" t="s">
        <v>220</v>
      </c>
      <c r="E96" s="8">
        <v>2013</v>
      </c>
      <c r="F96" s="8">
        <v>44000</v>
      </c>
      <c r="G96" s="8" t="s">
        <v>14</v>
      </c>
      <c r="H96" s="8" t="s">
        <v>24</v>
      </c>
      <c r="I96" s="8" t="s">
        <v>221</v>
      </c>
    </row>
    <row r="97" spans="1:9" ht="24">
      <c r="A97" s="4" t="s">
        <v>222</v>
      </c>
      <c r="B97" s="6" t="s">
        <v>223</v>
      </c>
      <c r="C97" s="4" t="s">
        <v>39</v>
      </c>
      <c r="D97" s="6" t="s">
        <v>224</v>
      </c>
      <c r="E97" s="7" t="s">
        <v>12</v>
      </c>
      <c r="F97" s="4">
        <f>SUM(F98:F99)</f>
        <v>33000</v>
      </c>
      <c r="G97" s="4" t="s">
        <v>14</v>
      </c>
      <c r="H97" s="4" t="s">
        <v>14</v>
      </c>
      <c r="I97" s="4" t="s">
        <v>15</v>
      </c>
    </row>
    <row r="98" spans="1:9" ht="24">
      <c r="A98" s="8">
        <v>82</v>
      </c>
      <c r="B98" s="9" t="s">
        <v>225</v>
      </c>
      <c r="C98" s="8" t="s">
        <v>39</v>
      </c>
      <c r="D98" s="9" t="s">
        <v>226</v>
      </c>
      <c r="E98" s="8" t="s">
        <v>12</v>
      </c>
      <c r="F98" s="8">
        <v>1000</v>
      </c>
      <c r="G98" s="27" t="s">
        <v>13</v>
      </c>
      <c r="H98" s="8" t="s">
        <v>14</v>
      </c>
      <c r="I98" s="8" t="s">
        <v>160</v>
      </c>
    </row>
    <row r="99" spans="1:9" ht="24">
      <c r="A99" s="8">
        <v>83</v>
      </c>
      <c r="B99" s="9" t="s">
        <v>227</v>
      </c>
      <c r="C99" s="8" t="s">
        <v>39</v>
      </c>
      <c r="D99" s="9" t="s">
        <v>228</v>
      </c>
      <c r="E99" s="8" t="s">
        <v>12</v>
      </c>
      <c r="F99" s="8">
        <v>32000</v>
      </c>
      <c r="G99" s="8" t="s">
        <v>13</v>
      </c>
      <c r="H99" s="8" t="s">
        <v>14</v>
      </c>
      <c r="I99" s="8" t="s">
        <v>48</v>
      </c>
    </row>
    <row r="100" spans="1:9" ht="36">
      <c r="A100" s="4" t="s">
        <v>229</v>
      </c>
      <c r="B100" s="6" t="s">
        <v>230</v>
      </c>
      <c r="C100" s="4" t="s">
        <v>391</v>
      </c>
      <c r="D100" s="6" t="s">
        <v>392</v>
      </c>
      <c r="E100" s="7" t="s">
        <v>12</v>
      </c>
      <c r="F100" s="4">
        <f>SUM(F101:F105)</f>
        <v>47300</v>
      </c>
      <c r="G100" s="4" t="s">
        <v>13</v>
      </c>
      <c r="H100" s="4" t="s">
        <v>14</v>
      </c>
      <c r="I100" s="4" t="s">
        <v>15</v>
      </c>
    </row>
    <row r="101" spans="1:9" ht="36">
      <c r="A101" s="8">
        <v>84</v>
      </c>
      <c r="B101" s="9" t="s">
        <v>231</v>
      </c>
      <c r="C101" s="8" t="s">
        <v>17</v>
      </c>
      <c r="D101" s="9" t="s">
        <v>232</v>
      </c>
      <c r="E101" s="8" t="s">
        <v>64</v>
      </c>
      <c r="F101" s="8">
        <v>5000</v>
      </c>
      <c r="G101" s="8" t="s">
        <v>13</v>
      </c>
      <c r="H101" s="8" t="s">
        <v>14</v>
      </c>
      <c r="I101" s="8" t="s">
        <v>19</v>
      </c>
    </row>
    <row r="102" spans="1:9" ht="24">
      <c r="A102" s="8">
        <v>85</v>
      </c>
      <c r="B102" s="9" t="s">
        <v>233</v>
      </c>
      <c r="C102" s="8" t="s">
        <v>17</v>
      </c>
      <c r="D102" s="9" t="s">
        <v>234</v>
      </c>
      <c r="E102" s="8">
        <v>2013</v>
      </c>
      <c r="F102" s="8">
        <v>800</v>
      </c>
      <c r="G102" s="8" t="s">
        <v>14</v>
      </c>
      <c r="H102" s="8" t="s">
        <v>24</v>
      </c>
      <c r="I102" s="8" t="s">
        <v>25</v>
      </c>
    </row>
    <row r="103" spans="1:9" ht="24">
      <c r="A103" s="8">
        <v>86</v>
      </c>
      <c r="B103" s="9" t="s">
        <v>235</v>
      </c>
      <c r="C103" s="8" t="s">
        <v>17</v>
      </c>
      <c r="D103" s="9" t="s">
        <v>236</v>
      </c>
      <c r="E103" s="8" t="s">
        <v>12</v>
      </c>
      <c r="F103" s="8">
        <v>500</v>
      </c>
      <c r="G103" s="8" t="s">
        <v>13</v>
      </c>
      <c r="H103" s="8" t="s">
        <v>14</v>
      </c>
      <c r="I103" s="8" t="s">
        <v>30</v>
      </c>
    </row>
    <row r="104" spans="1:9" ht="24">
      <c r="A104" s="8">
        <v>87</v>
      </c>
      <c r="B104" s="9" t="s">
        <v>237</v>
      </c>
      <c r="C104" s="8" t="s">
        <v>17</v>
      </c>
      <c r="D104" s="9" t="s">
        <v>238</v>
      </c>
      <c r="E104" s="8" t="s">
        <v>12</v>
      </c>
      <c r="F104" s="8">
        <v>1000</v>
      </c>
      <c r="G104" s="8" t="s">
        <v>13</v>
      </c>
      <c r="H104" s="8" t="s">
        <v>14</v>
      </c>
      <c r="I104" s="8" t="s">
        <v>160</v>
      </c>
    </row>
    <row r="105" spans="1:9" ht="24">
      <c r="A105" s="8">
        <v>88</v>
      </c>
      <c r="B105" s="9" t="s">
        <v>239</v>
      </c>
      <c r="C105" s="8" t="s">
        <v>17</v>
      </c>
      <c r="D105" s="9" t="s">
        <v>240</v>
      </c>
      <c r="E105" s="9" t="s">
        <v>64</v>
      </c>
      <c r="F105" s="8">
        <v>40000</v>
      </c>
      <c r="G105" s="8" t="s">
        <v>13</v>
      </c>
      <c r="H105" s="8" t="s">
        <v>14</v>
      </c>
      <c r="I105" s="8" t="s">
        <v>48</v>
      </c>
    </row>
    <row r="106" spans="1:9" ht="27" customHeight="1">
      <c r="A106" s="4" t="s">
        <v>241</v>
      </c>
      <c r="B106" s="6" t="s">
        <v>242</v>
      </c>
      <c r="C106" s="4" t="s">
        <v>17</v>
      </c>
      <c r="D106" s="6" t="s">
        <v>243</v>
      </c>
      <c r="E106" s="4">
        <v>2013</v>
      </c>
      <c r="F106" s="4">
        <f>SUM(F107:F109)</f>
        <v>44820</v>
      </c>
      <c r="G106" s="4" t="s">
        <v>14</v>
      </c>
      <c r="H106" s="4" t="s">
        <v>14</v>
      </c>
      <c r="I106" s="4" t="s">
        <v>244</v>
      </c>
    </row>
    <row r="107" spans="1:9" ht="24">
      <c r="A107" s="8">
        <v>89</v>
      </c>
      <c r="B107" s="9" t="s">
        <v>245</v>
      </c>
      <c r="C107" s="8" t="s">
        <v>17</v>
      </c>
      <c r="D107" s="9" t="s">
        <v>246</v>
      </c>
      <c r="E107" s="8">
        <v>2013</v>
      </c>
      <c r="F107" s="8">
        <v>6750</v>
      </c>
      <c r="G107" s="8" t="s">
        <v>14</v>
      </c>
      <c r="H107" s="8" t="s">
        <v>24</v>
      </c>
      <c r="I107" s="8" t="s">
        <v>247</v>
      </c>
    </row>
    <row r="108" spans="1:9" ht="24">
      <c r="A108" s="8">
        <v>90</v>
      </c>
      <c r="B108" s="9" t="s">
        <v>248</v>
      </c>
      <c r="C108" s="8" t="s">
        <v>17</v>
      </c>
      <c r="D108" s="9" t="s">
        <v>249</v>
      </c>
      <c r="E108" s="8">
        <v>2013</v>
      </c>
      <c r="F108" s="8">
        <v>18180</v>
      </c>
      <c r="G108" s="8" t="s">
        <v>14</v>
      </c>
      <c r="H108" s="8" t="s">
        <v>24</v>
      </c>
      <c r="I108" s="8" t="s">
        <v>250</v>
      </c>
    </row>
    <row r="109" spans="1:9" ht="24">
      <c r="A109" s="8">
        <v>91</v>
      </c>
      <c r="B109" s="9" t="s">
        <v>251</v>
      </c>
      <c r="C109" s="8" t="s">
        <v>17</v>
      </c>
      <c r="D109" s="9" t="s">
        <v>252</v>
      </c>
      <c r="E109" s="8">
        <v>2013</v>
      </c>
      <c r="F109" s="8">
        <v>19890</v>
      </c>
      <c r="G109" s="8" t="s">
        <v>14</v>
      </c>
      <c r="H109" s="8" t="s">
        <v>24</v>
      </c>
      <c r="I109" s="8" t="s">
        <v>253</v>
      </c>
    </row>
    <row r="110" spans="1:9" ht="24">
      <c r="A110" s="4" t="s">
        <v>254</v>
      </c>
      <c r="B110" s="6" t="s">
        <v>255</v>
      </c>
      <c r="C110" s="26" t="s">
        <v>17</v>
      </c>
      <c r="D110" s="6" t="s">
        <v>393</v>
      </c>
      <c r="E110" s="7" t="s">
        <v>12</v>
      </c>
      <c r="F110" s="4">
        <f>SUM(F111:F113)</f>
        <v>22000</v>
      </c>
      <c r="G110" s="4" t="s">
        <v>13</v>
      </c>
      <c r="H110" s="4" t="s">
        <v>14</v>
      </c>
      <c r="I110" s="4" t="s">
        <v>256</v>
      </c>
    </row>
    <row r="111" spans="1:9" ht="24">
      <c r="A111" s="8">
        <v>92</v>
      </c>
      <c r="B111" s="9" t="s">
        <v>257</v>
      </c>
      <c r="C111" s="8" t="s">
        <v>17</v>
      </c>
      <c r="D111" s="9" t="s">
        <v>258</v>
      </c>
      <c r="E111" s="8" t="s">
        <v>12</v>
      </c>
      <c r="F111" s="8">
        <v>2000</v>
      </c>
      <c r="G111" s="8" t="s">
        <v>13</v>
      </c>
      <c r="H111" s="8" t="s">
        <v>14</v>
      </c>
      <c r="I111" s="8" t="s">
        <v>259</v>
      </c>
    </row>
    <row r="112" spans="1:9" ht="42" customHeight="1">
      <c r="A112" s="8">
        <v>93</v>
      </c>
      <c r="B112" s="9" t="s">
        <v>260</v>
      </c>
      <c r="C112" s="8" t="s">
        <v>17</v>
      </c>
      <c r="D112" s="9" t="s">
        <v>261</v>
      </c>
      <c r="E112" s="8" t="s">
        <v>12</v>
      </c>
      <c r="F112" s="8">
        <v>10000</v>
      </c>
      <c r="G112" s="8" t="s">
        <v>13</v>
      </c>
      <c r="H112" s="8" t="s">
        <v>14</v>
      </c>
      <c r="I112" s="8" t="s">
        <v>262</v>
      </c>
    </row>
    <row r="113" spans="1:9" ht="24">
      <c r="A113" s="8">
        <v>94</v>
      </c>
      <c r="B113" s="9" t="s">
        <v>263</v>
      </c>
      <c r="C113" s="8" t="s">
        <v>17</v>
      </c>
      <c r="D113" s="9" t="s">
        <v>264</v>
      </c>
      <c r="E113" s="8" t="s">
        <v>12</v>
      </c>
      <c r="F113" s="8">
        <v>10000</v>
      </c>
      <c r="G113" s="8" t="s">
        <v>13</v>
      </c>
      <c r="H113" s="8" t="s">
        <v>14</v>
      </c>
      <c r="I113" s="8" t="s">
        <v>48</v>
      </c>
    </row>
    <row r="114" spans="1:9" ht="27.75" customHeight="1">
      <c r="A114" s="4" t="s">
        <v>265</v>
      </c>
      <c r="B114" s="6" t="s">
        <v>266</v>
      </c>
      <c r="C114" s="26" t="s">
        <v>394</v>
      </c>
      <c r="D114" s="6" t="s">
        <v>267</v>
      </c>
      <c r="E114" s="7" t="s">
        <v>12</v>
      </c>
      <c r="F114" s="4">
        <f>SUM(F115:F120)</f>
        <v>27500</v>
      </c>
      <c r="G114" s="4" t="s">
        <v>13</v>
      </c>
      <c r="H114" s="4" t="s">
        <v>14</v>
      </c>
      <c r="I114" s="4" t="s">
        <v>43</v>
      </c>
    </row>
    <row r="115" spans="1:9" ht="24">
      <c r="A115" s="8">
        <v>95</v>
      </c>
      <c r="B115" s="9" t="s">
        <v>268</v>
      </c>
      <c r="C115" s="8" t="s">
        <v>39</v>
      </c>
      <c r="D115" s="9" t="s">
        <v>269</v>
      </c>
      <c r="E115" s="8" t="s">
        <v>12</v>
      </c>
      <c r="F115" s="8">
        <v>10000</v>
      </c>
      <c r="G115" s="8" t="s">
        <v>13</v>
      </c>
      <c r="H115" s="8" t="s">
        <v>14</v>
      </c>
      <c r="I115" s="8" t="s">
        <v>30</v>
      </c>
    </row>
    <row r="116" spans="1:9" ht="24">
      <c r="A116" s="8">
        <v>96</v>
      </c>
      <c r="B116" s="9" t="s">
        <v>270</v>
      </c>
      <c r="C116" s="8" t="s">
        <v>39</v>
      </c>
      <c r="D116" s="9" t="s">
        <v>271</v>
      </c>
      <c r="E116" s="8" t="s">
        <v>12</v>
      </c>
      <c r="F116" s="8">
        <v>3000</v>
      </c>
      <c r="G116" s="8" t="s">
        <v>13</v>
      </c>
      <c r="H116" s="8" t="s">
        <v>14</v>
      </c>
      <c r="I116" s="8" t="s">
        <v>36</v>
      </c>
    </row>
    <row r="117" spans="1:9" ht="28.5" customHeight="1">
      <c r="A117" s="8">
        <v>97</v>
      </c>
      <c r="B117" s="9" t="s">
        <v>272</v>
      </c>
      <c r="C117" s="8" t="s">
        <v>39</v>
      </c>
      <c r="D117" s="9" t="s">
        <v>273</v>
      </c>
      <c r="E117" s="8" t="s">
        <v>12</v>
      </c>
      <c r="F117" s="8">
        <v>5000</v>
      </c>
      <c r="G117" s="8" t="s">
        <v>13</v>
      </c>
      <c r="H117" s="8" t="s">
        <v>14</v>
      </c>
      <c r="I117" s="8" t="s">
        <v>33</v>
      </c>
    </row>
    <row r="118" spans="1:9" ht="24">
      <c r="A118" s="8">
        <v>98</v>
      </c>
      <c r="B118" s="9" t="s">
        <v>274</v>
      </c>
      <c r="C118" s="27" t="s">
        <v>395</v>
      </c>
      <c r="D118" s="9" t="s">
        <v>275</v>
      </c>
      <c r="E118" s="8" t="s">
        <v>12</v>
      </c>
      <c r="F118" s="8">
        <v>5500</v>
      </c>
      <c r="G118" s="8" t="s">
        <v>13</v>
      </c>
      <c r="H118" s="8" t="s">
        <v>14</v>
      </c>
      <c r="I118" s="8" t="s">
        <v>134</v>
      </c>
    </row>
    <row r="119" spans="1:9" ht="24">
      <c r="A119" s="8">
        <v>99</v>
      </c>
      <c r="B119" s="12" t="s">
        <v>276</v>
      </c>
      <c r="C119" s="8" t="s">
        <v>60</v>
      </c>
      <c r="D119" s="12" t="s">
        <v>277</v>
      </c>
      <c r="E119" s="8" t="s">
        <v>12</v>
      </c>
      <c r="F119" s="8">
        <v>3000</v>
      </c>
      <c r="G119" s="8" t="s">
        <v>13</v>
      </c>
      <c r="H119" s="8" t="s">
        <v>14</v>
      </c>
      <c r="I119" s="8" t="s">
        <v>96</v>
      </c>
    </row>
    <row r="120" spans="1:9" ht="24">
      <c r="A120" s="8">
        <v>100</v>
      </c>
      <c r="B120" s="9" t="s">
        <v>278</v>
      </c>
      <c r="C120" s="8" t="s">
        <v>39</v>
      </c>
      <c r="D120" s="9" t="s">
        <v>279</v>
      </c>
      <c r="E120" s="8">
        <v>2013</v>
      </c>
      <c r="F120" s="8">
        <v>1000</v>
      </c>
      <c r="G120" s="8" t="s">
        <v>14</v>
      </c>
      <c r="H120" s="8" t="s">
        <v>24</v>
      </c>
      <c r="I120" s="8" t="s">
        <v>108</v>
      </c>
    </row>
    <row r="121" spans="1:9" ht="24">
      <c r="A121" s="13" t="s">
        <v>280</v>
      </c>
      <c r="B121" s="14" t="s">
        <v>281</v>
      </c>
      <c r="C121" s="13" t="s">
        <v>17</v>
      </c>
      <c r="D121" s="14" t="s">
        <v>282</v>
      </c>
      <c r="E121" s="15" t="s">
        <v>12</v>
      </c>
      <c r="F121" s="13">
        <f>SUM(F122)</f>
        <v>24000</v>
      </c>
      <c r="G121" s="13" t="s">
        <v>13</v>
      </c>
      <c r="H121" s="13" t="s">
        <v>14</v>
      </c>
      <c r="I121" s="13" t="s">
        <v>43</v>
      </c>
    </row>
    <row r="122" spans="1:9" ht="42" customHeight="1">
      <c r="A122" s="16">
        <v>101</v>
      </c>
      <c r="B122" s="17" t="s">
        <v>283</v>
      </c>
      <c r="C122" s="28" t="s">
        <v>396</v>
      </c>
      <c r="D122" s="17" t="s">
        <v>284</v>
      </c>
      <c r="E122" s="16" t="s">
        <v>12</v>
      </c>
      <c r="F122" s="16">
        <v>24000</v>
      </c>
      <c r="G122" s="18" t="s">
        <v>13</v>
      </c>
      <c r="H122" s="18" t="s">
        <v>14</v>
      </c>
      <c r="I122" s="16" t="s">
        <v>38</v>
      </c>
    </row>
    <row r="123" spans="1:9" ht="24">
      <c r="A123" s="4" t="s">
        <v>285</v>
      </c>
      <c r="B123" s="6" t="s">
        <v>286</v>
      </c>
      <c r="C123" s="26" t="s">
        <v>17</v>
      </c>
      <c r="D123" s="6" t="s">
        <v>287</v>
      </c>
      <c r="E123" s="7" t="s">
        <v>12</v>
      </c>
      <c r="F123" s="4">
        <f>SUM(F124:F124)</f>
        <v>1000</v>
      </c>
      <c r="G123" s="4" t="s">
        <v>13</v>
      </c>
      <c r="H123" s="4" t="s">
        <v>14</v>
      </c>
      <c r="I123" s="4" t="s">
        <v>43</v>
      </c>
    </row>
    <row r="124" spans="1:9" ht="53.25" customHeight="1">
      <c r="A124" s="8">
        <v>102</v>
      </c>
      <c r="B124" s="9" t="s">
        <v>288</v>
      </c>
      <c r="C124" s="28" t="s">
        <v>396</v>
      </c>
      <c r="D124" s="9" t="s">
        <v>289</v>
      </c>
      <c r="E124" s="8" t="s">
        <v>12</v>
      </c>
      <c r="F124" s="8">
        <v>1000</v>
      </c>
      <c r="G124" s="8" t="s">
        <v>13</v>
      </c>
      <c r="H124" s="8" t="s">
        <v>14</v>
      </c>
      <c r="I124" s="8" t="s">
        <v>397</v>
      </c>
    </row>
    <row r="125" spans="1:9" ht="58.5" customHeight="1">
      <c r="A125" s="4" t="s">
        <v>290</v>
      </c>
      <c r="B125" s="6" t="s">
        <v>419</v>
      </c>
      <c r="C125" s="4" t="s">
        <v>58</v>
      </c>
      <c r="D125" s="6" t="s">
        <v>417</v>
      </c>
      <c r="E125" s="7" t="s">
        <v>12</v>
      </c>
      <c r="F125" s="4">
        <f>SUM(F126:F136)</f>
        <v>151700</v>
      </c>
      <c r="G125" s="4" t="s">
        <v>13</v>
      </c>
      <c r="H125" s="4" t="s">
        <v>14</v>
      </c>
      <c r="I125" s="4" t="s">
        <v>15</v>
      </c>
    </row>
    <row r="126" spans="1:9" ht="42" customHeight="1">
      <c r="A126" s="8">
        <v>103</v>
      </c>
      <c r="B126" s="9" t="s">
        <v>418</v>
      </c>
      <c r="C126" s="8" t="s">
        <v>39</v>
      </c>
      <c r="D126" s="9" t="s">
        <v>291</v>
      </c>
      <c r="E126" s="8" t="s">
        <v>64</v>
      </c>
      <c r="F126" s="8">
        <v>15000</v>
      </c>
      <c r="G126" s="8" t="s">
        <v>13</v>
      </c>
      <c r="H126" s="8" t="s">
        <v>14</v>
      </c>
      <c r="I126" s="8" t="s">
        <v>259</v>
      </c>
    </row>
    <row r="127" spans="1:9" ht="24">
      <c r="A127" s="8">
        <v>104</v>
      </c>
      <c r="B127" s="9" t="s">
        <v>292</v>
      </c>
      <c r="C127" s="8" t="s">
        <v>39</v>
      </c>
      <c r="D127" s="9" t="s">
        <v>293</v>
      </c>
      <c r="E127" s="8" t="s">
        <v>12</v>
      </c>
      <c r="F127" s="8">
        <v>10000</v>
      </c>
      <c r="G127" s="8" t="s">
        <v>13</v>
      </c>
      <c r="H127" s="8" t="s">
        <v>14</v>
      </c>
      <c r="I127" s="8" t="s">
        <v>122</v>
      </c>
    </row>
    <row r="128" spans="1:9" ht="30.75" customHeight="1">
      <c r="A128" s="8">
        <v>105</v>
      </c>
      <c r="B128" s="9" t="s">
        <v>294</v>
      </c>
      <c r="C128" s="8" t="s">
        <v>39</v>
      </c>
      <c r="D128" s="9" t="s">
        <v>376</v>
      </c>
      <c r="E128" s="8" t="s">
        <v>12</v>
      </c>
      <c r="F128" s="8">
        <v>1200</v>
      </c>
      <c r="G128" s="8" t="s">
        <v>13</v>
      </c>
      <c r="H128" s="8" t="s">
        <v>13</v>
      </c>
      <c r="I128" s="8" t="s">
        <v>295</v>
      </c>
    </row>
    <row r="129" spans="1:9" ht="24">
      <c r="A129" s="8">
        <v>106</v>
      </c>
      <c r="B129" s="9" t="s">
        <v>296</v>
      </c>
      <c r="C129" s="8" t="s">
        <v>39</v>
      </c>
      <c r="D129" s="9" t="s">
        <v>297</v>
      </c>
      <c r="E129" s="8">
        <v>2013</v>
      </c>
      <c r="F129" s="8">
        <v>13500</v>
      </c>
      <c r="G129" s="8" t="s">
        <v>14</v>
      </c>
      <c r="H129" s="8" t="s">
        <v>24</v>
      </c>
      <c r="I129" s="8" t="s">
        <v>33</v>
      </c>
    </row>
    <row r="130" spans="1:9" ht="24">
      <c r="A130" s="8">
        <v>107</v>
      </c>
      <c r="B130" s="9" t="s">
        <v>298</v>
      </c>
      <c r="C130" s="27" t="s">
        <v>395</v>
      </c>
      <c r="D130" s="9" t="s">
        <v>299</v>
      </c>
      <c r="E130" s="8" t="s">
        <v>12</v>
      </c>
      <c r="F130" s="8">
        <v>3000</v>
      </c>
      <c r="G130" s="8" t="s">
        <v>13</v>
      </c>
      <c r="H130" s="8" t="s">
        <v>14</v>
      </c>
      <c r="I130" s="8" t="s">
        <v>134</v>
      </c>
    </row>
    <row r="131" spans="1:9" ht="26.25" customHeight="1">
      <c r="A131" s="8">
        <v>108</v>
      </c>
      <c r="B131" s="9" t="s">
        <v>300</v>
      </c>
      <c r="C131" s="8" t="s">
        <v>39</v>
      </c>
      <c r="D131" s="9" t="s">
        <v>301</v>
      </c>
      <c r="E131" s="8" t="s">
        <v>12</v>
      </c>
      <c r="F131" s="8">
        <v>8000</v>
      </c>
      <c r="G131" s="8" t="s">
        <v>13</v>
      </c>
      <c r="H131" s="8" t="s">
        <v>14</v>
      </c>
      <c r="I131" s="8" t="s">
        <v>134</v>
      </c>
    </row>
    <row r="132" spans="1:9" ht="25.5" customHeight="1">
      <c r="A132" s="8">
        <v>109</v>
      </c>
      <c r="B132" s="9" t="s">
        <v>302</v>
      </c>
      <c r="C132" s="8" t="s">
        <v>39</v>
      </c>
      <c r="D132" s="9" t="s">
        <v>303</v>
      </c>
      <c r="E132" s="8" t="s">
        <v>12</v>
      </c>
      <c r="F132" s="8">
        <v>8000</v>
      </c>
      <c r="G132" s="8" t="s">
        <v>13</v>
      </c>
      <c r="H132" s="8" t="s">
        <v>14</v>
      </c>
      <c r="I132" s="8" t="s">
        <v>87</v>
      </c>
    </row>
    <row r="133" spans="1:9" ht="24">
      <c r="A133" s="8">
        <v>110</v>
      </c>
      <c r="B133" s="9" t="s">
        <v>304</v>
      </c>
      <c r="C133" s="8" t="s">
        <v>60</v>
      </c>
      <c r="D133" s="9" t="s">
        <v>305</v>
      </c>
      <c r="E133" s="8" t="s">
        <v>12</v>
      </c>
      <c r="F133" s="8">
        <v>30000</v>
      </c>
      <c r="G133" s="8" t="s">
        <v>13</v>
      </c>
      <c r="H133" s="8" t="s">
        <v>14</v>
      </c>
      <c r="I133" s="8" t="s">
        <v>87</v>
      </c>
    </row>
    <row r="134" spans="1:9" ht="24">
      <c r="A134" s="8">
        <v>111</v>
      </c>
      <c r="B134" s="9" t="s">
        <v>306</v>
      </c>
      <c r="C134" s="8" t="s">
        <v>60</v>
      </c>
      <c r="D134" s="9" t="s">
        <v>307</v>
      </c>
      <c r="E134" s="8">
        <v>2013</v>
      </c>
      <c r="F134" s="8">
        <v>7000</v>
      </c>
      <c r="G134" s="8" t="s">
        <v>14</v>
      </c>
      <c r="H134" s="8" t="s">
        <v>24</v>
      </c>
      <c r="I134" s="8" t="s">
        <v>108</v>
      </c>
    </row>
    <row r="135" spans="1:9" ht="24">
      <c r="A135" s="8">
        <v>112</v>
      </c>
      <c r="B135" s="9" t="s">
        <v>308</v>
      </c>
      <c r="C135" s="8" t="s">
        <v>60</v>
      </c>
      <c r="D135" s="9" t="s">
        <v>309</v>
      </c>
      <c r="E135" s="8" t="s">
        <v>12</v>
      </c>
      <c r="F135" s="8">
        <v>36000</v>
      </c>
      <c r="G135" s="8" t="s">
        <v>13</v>
      </c>
      <c r="H135" s="8" t="s">
        <v>14</v>
      </c>
      <c r="I135" s="8" t="s">
        <v>108</v>
      </c>
    </row>
    <row r="136" spans="1:9" ht="24">
      <c r="A136" s="8">
        <v>113</v>
      </c>
      <c r="B136" s="9" t="s">
        <v>310</v>
      </c>
      <c r="C136" s="8" t="s">
        <v>39</v>
      </c>
      <c r="D136" s="10" t="s">
        <v>311</v>
      </c>
      <c r="E136" s="8" t="s">
        <v>12</v>
      </c>
      <c r="F136" s="8">
        <v>20000</v>
      </c>
      <c r="G136" s="8" t="s">
        <v>13</v>
      </c>
      <c r="H136" s="8" t="s">
        <v>14</v>
      </c>
      <c r="I136" s="8" t="s">
        <v>312</v>
      </c>
    </row>
    <row r="137" spans="1:9" ht="36">
      <c r="A137" s="4" t="s">
        <v>313</v>
      </c>
      <c r="B137" s="6" t="s">
        <v>314</v>
      </c>
      <c r="C137" s="26" t="s">
        <v>117</v>
      </c>
      <c r="D137" s="19" t="s">
        <v>315</v>
      </c>
      <c r="E137" s="7" t="s">
        <v>12</v>
      </c>
      <c r="F137" s="4">
        <f>SUM(F138:F143)</f>
        <v>44400</v>
      </c>
      <c r="G137" s="26" t="s">
        <v>13</v>
      </c>
      <c r="H137" s="4" t="s">
        <v>14</v>
      </c>
      <c r="I137" s="4" t="s">
        <v>15</v>
      </c>
    </row>
    <row r="138" spans="1:9" ht="29.25" customHeight="1">
      <c r="A138" s="8">
        <v>114</v>
      </c>
      <c r="B138" s="12" t="s">
        <v>316</v>
      </c>
      <c r="C138" s="8" t="s">
        <v>39</v>
      </c>
      <c r="D138" s="12" t="s">
        <v>317</v>
      </c>
      <c r="E138" s="8" t="s">
        <v>12</v>
      </c>
      <c r="F138" s="8">
        <v>1100</v>
      </c>
      <c r="G138" s="8" t="s">
        <v>13</v>
      </c>
      <c r="H138" s="8" t="s">
        <v>14</v>
      </c>
      <c r="I138" s="8" t="s">
        <v>28</v>
      </c>
    </row>
    <row r="139" spans="1:9" ht="27" customHeight="1">
      <c r="A139" s="8">
        <v>115</v>
      </c>
      <c r="B139" s="12" t="s">
        <v>318</v>
      </c>
      <c r="C139" s="8" t="s">
        <v>39</v>
      </c>
      <c r="D139" s="12" t="s">
        <v>319</v>
      </c>
      <c r="E139" s="8" t="s">
        <v>12</v>
      </c>
      <c r="F139" s="8">
        <v>5000</v>
      </c>
      <c r="G139" s="8" t="s">
        <v>13</v>
      </c>
      <c r="H139" s="8" t="s">
        <v>14</v>
      </c>
      <c r="I139" s="8" t="s">
        <v>153</v>
      </c>
    </row>
    <row r="140" spans="1:9" ht="42.75" customHeight="1">
      <c r="A140" s="8">
        <v>116</v>
      </c>
      <c r="B140" s="12" t="s">
        <v>320</v>
      </c>
      <c r="C140" s="8" t="s">
        <v>17</v>
      </c>
      <c r="D140" s="12" t="s">
        <v>321</v>
      </c>
      <c r="E140" s="8" t="s">
        <v>12</v>
      </c>
      <c r="F140" s="8">
        <v>11200</v>
      </c>
      <c r="G140" s="8" t="s">
        <v>13</v>
      </c>
      <c r="H140" s="8" t="s">
        <v>14</v>
      </c>
      <c r="I140" s="8" t="s">
        <v>322</v>
      </c>
    </row>
    <row r="141" spans="1:9" ht="39" customHeight="1">
      <c r="A141" s="8">
        <v>117</v>
      </c>
      <c r="B141" s="12" t="s">
        <v>323</v>
      </c>
      <c r="C141" s="8" t="s">
        <v>17</v>
      </c>
      <c r="D141" s="12" t="s">
        <v>324</v>
      </c>
      <c r="E141" s="8" t="s">
        <v>12</v>
      </c>
      <c r="F141" s="8">
        <v>12000</v>
      </c>
      <c r="G141" s="8" t="s">
        <v>13</v>
      </c>
      <c r="H141" s="8" t="s">
        <v>14</v>
      </c>
      <c r="I141" s="8" t="s">
        <v>36</v>
      </c>
    </row>
    <row r="142" spans="1:9" ht="27" customHeight="1">
      <c r="A142" s="8">
        <v>118</v>
      </c>
      <c r="B142" s="12" t="s">
        <v>325</v>
      </c>
      <c r="C142" s="8" t="s">
        <v>17</v>
      </c>
      <c r="D142" s="12" t="s">
        <v>326</v>
      </c>
      <c r="E142" s="8" t="s">
        <v>12</v>
      </c>
      <c r="F142" s="8">
        <v>4100</v>
      </c>
      <c r="G142" s="8" t="s">
        <v>13</v>
      </c>
      <c r="H142" s="8" t="s">
        <v>14</v>
      </c>
      <c r="I142" s="8" t="s">
        <v>134</v>
      </c>
    </row>
    <row r="143" spans="1:9" ht="24">
      <c r="A143" s="8">
        <v>119</v>
      </c>
      <c r="B143" s="12" t="s">
        <v>327</v>
      </c>
      <c r="C143" s="8" t="s">
        <v>17</v>
      </c>
      <c r="D143" s="12" t="s">
        <v>328</v>
      </c>
      <c r="E143" s="8" t="s">
        <v>12</v>
      </c>
      <c r="F143" s="8">
        <v>11000</v>
      </c>
      <c r="G143" s="8" t="s">
        <v>13</v>
      </c>
      <c r="H143" s="8" t="s">
        <v>14</v>
      </c>
      <c r="I143" s="8" t="s">
        <v>33</v>
      </c>
    </row>
    <row r="144" spans="1:9" ht="48">
      <c r="A144" s="13" t="s">
        <v>329</v>
      </c>
      <c r="B144" s="14" t="s">
        <v>330</v>
      </c>
      <c r="C144" s="13" t="s">
        <v>58</v>
      </c>
      <c r="D144" s="14" t="s">
        <v>398</v>
      </c>
      <c r="E144" s="15" t="s">
        <v>12</v>
      </c>
      <c r="F144" s="13">
        <f>SUM(F145:F150)</f>
        <v>51418.8</v>
      </c>
      <c r="G144" s="26" t="s">
        <v>13</v>
      </c>
      <c r="H144" s="13" t="s">
        <v>14</v>
      </c>
      <c r="I144" s="13" t="s">
        <v>15</v>
      </c>
    </row>
    <row r="145" spans="1:9" ht="39" customHeight="1">
      <c r="A145" s="18">
        <v>120</v>
      </c>
      <c r="B145" s="20" t="s">
        <v>331</v>
      </c>
      <c r="C145" s="18" t="s">
        <v>58</v>
      </c>
      <c r="D145" s="20" t="s">
        <v>332</v>
      </c>
      <c r="E145" s="18" t="s">
        <v>12</v>
      </c>
      <c r="F145" s="18">
        <v>32000</v>
      </c>
      <c r="G145" s="18" t="s">
        <v>13</v>
      </c>
      <c r="H145" s="18" t="s">
        <v>14</v>
      </c>
      <c r="I145" s="18" t="s">
        <v>333</v>
      </c>
    </row>
    <row r="146" spans="1:9" ht="24.75" customHeight="1">
      <c r="A146" s="18">
        <v>121</v>
      </c>
      <c r="B146" s="20" t="s">
        <v>334</v>
      </c>
      <c r="C146" s="18" t="s">
        <v>58</v>
      </c>
      <c r="D146" s="20" t="s">
        <v>335</v>
      </c>
      <c r="E146" s="18" t="s">
        <v>12</v>
      </c>
      <c r="F146" s="18">
        <v>3999.7</v>
      </c>
      <c r="G146" s="18" t="s">
        <v>13</v>
      </c>
      <c r="H146" s="18" t="s">
        <v>14</v>
      </c>
      <c r="I146" s="18" t="s">
        <v>336</v>
      </c>
    </row>
    <row r="147" spans="1:9" ht="36">
      <c r="A147" s="18">
        <v>122</v>
      </c>
      <c r="B147" s="20" t="s">
        <v>337</v>
      </c>
      <c r="C147" s="18" t="s">
        <v>58</v>
      </c>
      <c r="D147" s="29" t="s">
        <v>338</v>
      </c>
      <c r="E147" s="18" t="s">
        <v>12</v>
      </c>
      <c r="F147" s="18">
        <v>4242.8</v>
      </c>
      <c r="G147" s="18" t="s">
        <v>13</v>
      </c>
      <c r="H147" s="18" t="s">
        <v>14</v>
      </c>
      <c r="I147" s="18" t="s">
        <v>339</v>
      </c>
    </row>
    <row r="148" spans="1:9" ht="36">
      <c r="A148" s="18">
        <v>123</v>
      </c>
      <c r="B148" s="20" t="s">
        <v>340</v>
      </c>
      <c r="C148" s="18" t="s">
        <v>58</v>
      </c>
      <c r="D148" s="20" t="s">
        <v>341</v>
      </c>
      <c r="E148" s="18" t="s">
        <v>12</v>
      </c>
      <c r="F148" s="18">
        <v>7866.3</v>
      </c>
      <c r="G148" s="18" t="s">
        <v>13</v>
      </c>
      <c r="H148" s="18" t="s">
        <v>14</v>
      </c>
      <c r="I148" s="18" t="s">
        <v>342</v>
      </c>
    </row>
    <row r="149" spans="1:9" ht="36">
      <c r="A149" s="8">
        <v>124</v>
      </c>
      <c r="B149" s="12" t="s">
        <v>343</v>
      </c>
      <c r="C149" s="8" t="s">
        <v>58</v>
      </c>
      <c r="D149" s="12" t="s">
        <v>344</v>
      </c>
      <c r="E149" s="8" t="s">
        <v>12</v>
      </c>
      <c r="F149" s="8">
        <v>3000</v>
      </c>
      <c r="G149" s="8" t="s">
        <v>13</v>
      </c>
      <c r="H149" s="8" t="s">
        <v>14</v>
      </c>
      <c r="I149" s="8" t="s">
        <v>333</v>
      </c>
    </row>
    <row r="150" spans="1:9" ht="36">
      <c r="A150" s="8">
        <v>125</v>
      </c>
      <c r="B150" s="12" t="s">
        <v>345</v>
      </c>
      <c r="C150" s="8" t="s">
        <v>58</v>
      </c>
      <c r="D150" s="12" t="s">
        <v>377</v>
      </c>
      <c r="E150" s="8">
        <v>2013</v>
      </c>
      <c r="F150" s="8">
        <v>310</v>
      </c>
      <c r="G150" s="8" t="s">
        <v>14</v>
      </c>
      <c r="H150" s="8" t="s">
        <v>24</v>
      </c>
      <c r="I150" s="8" t="s">
        <v>346</v>
      </c>
    </row>
    <row r="151" spans="1:9" ht="24">
      <c r="A151" s="4" t="s">
        <v>347</v>
      </c>
      <c r="B151" s="6" t="s">
        <v>348</v>
      </c>
      <c r="C151" s="4" t="s">
        <v>349</v>
      </c>
      <c r="D151" s="21" t="s">
        <v>378</v>
      </c>
      <c r="E151" s="7" t="s">
        <v>64</v>
      </c>
      <c r="F151" s="4">
        <f>SUM(F152:F154)</f>
        <v>6300</v>
      </c>
      <c r="G151" s="26" t="s">
        <v>13</v>
      </c>
      <c r="H151" s="4" t="s">
        <v>14</v>
      </c>
      <c r="I151" s="4" t="s">
        <v>43</v>
      </c>
    </row>
    <row r="152" spans="1:9" ht="24">
      <c r="A152" s="8">
        <v>126</v>
      </c>
      <c r="B152" s="22" t="s">
        <v>350</v>
      </c>
      <c r="C152" s="23" t="s">
        <v>349</v>
      </c>
      <c r="D152" s="22" t="s">
        <v>351</v>
      </c>
      <c r="E152" s="24" t="s">
        <v>64</v>
      </c>
      <c r="F152" s="24">
        <v>2800</v>
      </c>
      <c r="G152" s="23" t="s">
        <v>13</v>
      </c>
      <c r="H152" s="23" t="s">
        <v>14</v>
      </c>
      <c r="I152" s="23" t="s">
        <v>105</v>
      </c>
    </row>
    <row r="153" spans="1:9" ht="24">
      <c r="A153" s="8">
        <v>127</v>
      </c>
      <c r="B153" s="22" t="s">
        <v>352</v>
      </c>
      <c r="C153" s="23" t="s">
        <v>349</v>
      </c>
      <c r="D153" s="22" t="s">
        <v>353</v>
      </c>
      <c r="E153" s="24" t="s">
        <v>64</v>
      </c>
      <c r="F153" s="24">
        <v>2300</v>
      </c>
      <c r="G153" s="23" t="s">
        <v>13</v>
      </c>
      <c r="H153" s="23" t="s">
        <v>14</v>
      </c>
      <c r="I153" s="23" t="s">
        <v>108</v>
      </c>
    </row>
    <row r="154" spans="1:9" ht="24">
      <c r="A154" s="8">
        <v>128</v>
      </c>
      <c r="B154" s="22" t="s">
        <v>354</v>
      </c>
      <c r="C154" s="23" t="s">
        <v>349</v>
      </c>
      <c r="D154" s="22" t="s">
        <v>355</v>
      </c>
      <c r="E154" s="24" t="s">
        <v>356</v>
      </c>
      <c r="F154" s="24">
        <v>1200</v>
      </c>
      <c r="G154" s="23" t="s">
        <v>14</v>
      </c>
      <c r="H154" s="8" t="s">
        <v>24</v>
      </c>
      <c r="I154" s="23" t="s">
        <v>36</v>
      </c>
    </row>
    <row r="155" spans="1:9" ht="36">
      <c r="A155" s="13" t="s">
        <v>357</v>
      </c>
      <c r="B155" s="14" t="s">
        <v>358</v>
      </c>
      <c r="C155" s="13" t="s">
        <v>58</v>
      </c>
      <c r="D155" s="25" t="s">
        <v>399</v>
      </c>
      <c r="E155" s="18" t="s">
        <v>12</v>
      </c>
      <c r="F155" s="13">
        <f>SUM(F156:F160)</f>
        <v>23178</v>
      </c>
      <c r="G155" s="26" t="s">
        <v>13</v>
      </c>
      <c r="H155" s="13" t="s">
        <v>14</v>
      </c>
      <c r="I155" s="13" t="s">
        <v>359</v>
      </c>
    </row>
    <row r="156" spans="1:9" ht="36.75" customHeight="1">
      <c r="A156" s="18">
        <v>129</v>
      </c>
      <c r="B156" s="17" t="s">
        <v>400</v>
      </c>
      <c r="C156" s="18" t="s">
        <v>39</v>
      </c>
      <c r="D156" s="20" t="s">
        <v>360</v>
      </c>
      <c r="E156" s="18" t="s">
        <v>12</v>
      </c>
      <c r="F156" s="18">
        <v>2278</v>
      </c>
      <c r="G156" s="16" t="s">
        <v>13</v>
      </c>
      <c r="H156" s="16" t="s">
        <v>14</v>
      </c>
      <c r="I156" s="18" t="s">
        <v>361</v>
      </c>
    </row>
    <row r="157" spans="1:9" ht="27" customHeight="1">
      <c r="A157" s="8">
        <v>130</v>
      </c>
      <c r="B157" s="12" t="s">
        <v>362</v>
      </c>
      <c r="C157" s="8" t="s">
        <v>58</v>
      </c>
      <c r="D157" s="12" t="s">
        <v>363</v>
      </c>
      <c r="E157" s="8" t="s">
        <v>12</v>
      </c>
      <c r="F157" s="8">
        <v>5000</v>
      </c>
      <c r="G157" s="8" t="s">
        <v>13</v>
      </c>
      <c r="H157" s="23" t="s">
        <v>14</v>
      </c>
      <c r="I157" s="8" t="s">
        <v>259</v>
      </c>
    </row>
    <row r="158" spans="1:9" ht="39" customHeight="1">
      <c r="A158" s="8">
        <v>131</v>
      </c>
      <c r="B158" s="9" t="s">
        <v>364</v>
      </c>
      <c r="C158" s="8" t="s">
        <v>58</v>
      </c>
      <c r="D158" s="9" t="s">
        <v>365</v>
      </c>
      <c r="E158" s="8" t="s">
        <v>12</v>
      </c>
      <c r="F158" s="8">
        <v>5000</v>
      </c>
      <c r="G158" s="8" t="s">
        <v>13</v>
      </c>
      <c r="H158" s="23" t="s">
        <v>14</v>
      </c>
      <c r="I158" s="8" t="s">
        <v>122</v>
      </c>
    </row>
    <row r="159" spans="1:9" ht="32.25" customHeight="1">
      <c r="A159" s="8">
        <v>132</v>
      </c>
      <c r="B159" s="12" t="s">
        <v>366</v>
      </c>
      <c r="C159" s="8" t="s">
        <v>58</v>
      </c>
      <c r="D159" s="12" t="s">
        <v>367</v>
      </c>
      <c r="E159" s="8" t="s">
        <v>12</v>
      </c>
      <c r="F159" s="8">
        <v>2900</v>
      </c>
      <c r="G159" s="8" t="s">
        <v>13</v>
      </c>
      <c r="H159" s="23" t="s">
        <v>14</v>
      </c>
      <c r="I159" s="8" t="s">
        <v>48</v>
      </c>
    </row>
    <row r="160" spans="1:9" ht="24">
      <c r="A160" s="8">
        <v>133</v>
      </c>
      <c r="B160" s="12" t="s">
        <v>368</v>
      </c>
      <c r="C160" s="8" t="s">
        <v>58</v>
      </c>
      <c r="D160" s="12" t="s">
        <v>369</v>
      </c>
      <c r="E160" s="8" t="s">
        <v>12</v>
      </c>
      <c r="F160" s="8">
        <v>8000</v>
      </c>
      <c r="G160" s="8" t="s">
        <v>13</v>
      </c>
      <c r="H160" s="23" t="s">
        <v>14</v>
      </c>
      <c r="I160" s="8" t="s">
        <v>48</v>
      </c>
    </row>
  </sheetData>
  <mergeCells count="11">
    <mergeCell ref="A5:E5"/>
    <mergeCell ref="G5:I5"/>
    <mergeCell ref="A2:I2"/>
    <mergeCell ref="A3:A4"/>
    <mergeCell ref="B3:B4"/>
    <mergeCell ref="C3:C4"/>
    <mergeCell ref="D3:D4"/>
    <mergeCell ref="E3:E4"/>
    <mergeCell ref="F3:F4"/>
    <mergeCell ref="G3:H3"/>
    <mergeCell ref="I3:I4"/>
  </mergeCells>
  <phoneticPr fontId="2" type="noConversion"/>
  <pageMargins left="0.70866141732283472" right="0.70866141732283472" top="0.74803149606299213" bottom="0.74803149606299213" header="0.31496062992125984" footer="0.31496062992125984"/>
  <pageSetup paperSize="9" scale="90" fitToHeight="0" orientation="landscape" horizontalDpi="0" verticalDpi="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chenting</dc:creator>
  <cp:lastModifiedBy>chenting</cp:lastModifiedBy>
  <cp:lastPrinted>2013-08-29T05:25:00Z</cp:lastPrinted>
  <dcterms:created xsi:type="dcterms:W3CDTF">2013-08-29T04:54:33Z</dcterms:created>
  <dcterms:modified xsi:type="dcterms:W3CDTF">2014-08-20T08:35:09Z</dcterms:modified>
</cp:coreProperties>
</file>