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90" windowWidth="19440" windowHeight="9120" activeTab="2"/>
  </bookViews>
  <sheets>
    <sheet name="连云港" sheetId="1" r:id="rId1"/>
    <sheet name="盐城" sheetId="2" r:id="rId2"/>
    <sheet name="南通" sheetId="3" r:id="rId3"/>
  </sheets>
  <calcPr calcId="145621"/>
</workbook>
</file>

<file path=xl/calcChain.xml><?xml version="1.0" encoding="utf-8"?>
<calcChain xmlns="http://schemas.openxmlformats.org/spreadsheetml/2006/main">
  <c r="G48" i="3" l="1"/>
  <c r="G55" i="3" l="1"/>
  <c r="G52" i="3"/>
  <c r="G46" i="3"/>
  <c r="G43" i="3"/>
  <c r="G41" i="3"/>
  <c r="G39" i="3"/>
  <c r="G37" i="3"/>
  <c r="G35" i="3"/>
  <c r="G29" i="3"/>
  <c r="G27" i="3"/>
  <c r="G25" i="3"/>
  <c r="G23" i="3"/>
  <c r="G13" i="3"/>
  <c r="G11" i="3"/>
  <c r="G9" i="3"/>
  <c r="G6" i="3"/>
  <c r="G82" i="2"/>
  <c r="G80" i="2"/>
  <c r="G73" i="2"/>
  <c r="G67" i="2"/>
  <c r="G60" i="2"/>
  <c r="G58" i="2"/>
  <c r="G53" i="2"/>
  <c r="G51" i="2"/>
  <c r="G49" i="2"/>
  <c r="G46" i="2"/>
  <c r="G44" i="2"/>
  <c r="G41" i="2"/>
  <c r="G39" i="2"/>
  <c r="G37" i="2"/>
  <c r="G31" i="2"/>
  <c r="G26" i="2"/>
  <c r="G21" i="2"/>
  <c r="G14" i="2"/>
  <c r="G12" i="2"/>
  <c r="G10" i="2"/>
  <c r="G6" i="2"/>
  <c r="G5" i="3" l="1"/>
  <c r="G5" i="2"/>
  <c r="G59" i="1"/>
  <c r="G57" i="1"/>
  <c r="G54" i="1"/>
  <c r="G52" i="1"/>
  <c r="G50" i="1"/>
  <c r="G47" i="1"/>
  <c r="G45" i="1"/>
  <c r="G42" i="1"/>
  <c r="G40" i="1"/>
  <c r="G35" i="1"/>
  <c r="G27" i="1"/>
  <c r="G22" i="1"/>
  <c r="G13" i="1"/>
  <c r="G11" i="1"/>
  <c r="G6" i="1"/>
  <c r="G5" i="1" l="1"/>
</calcChain>
</file>

<file path=xl/sharedStrings.xml><?xml version="1.0" encoding="utf-8"?>
<sst xmlns="http://schemas.openxmlformats.org/spreadsheetml/2006/main" count="1002" uniqueCount="464">
  <si>
    <t xml:space="preserve">附表 </t>
  </si>
  <si>
    <t>序号</t>
  </si>
  <si>
    <t>项目名称</t>
  </si>
  <si>
    <t>建设性质</t>
  </si>
  <si>
    <t>建设内容、建设规模</t>
  </si>
  <si>
    <t>建设年限</t>
  </si>
  <si>
    <t>计划总投资(万元）</t>
  </si>
  <si>
    <t>责任单位</t>
  </si>
  <si>
    <t>一</t>
  </si>
  <si>
    <t>淘汰落后产能项目</t>
  </si>
  <si>
    <t>2013-2015</t>
  </si>
  <si>
    <t>相关市县人民政府、部门（单位）</t>
  </si>
  <si>
    <t>中石化连云港碱厂关停工程</t>
  </si>
  <si>
    <t>改建</t>
  </si>
  <si>
    <t>关停现有的纯碱生产线、动力锅炉；异地新建硝基氯苯生产线，利用园区集中供热，不新上锅炉。</t>
  </si>
  <si>
    <t>连云港市经信委</t>
  </si>
  <si>
    <t>连云港市化治办</t>
  </si>
  <si>
    <t>连云港市恒华化工有限公司整体搬迁工程</t>
  </si>
  <si>
    <t>恒华化工有限公司整体由县城东城区搬迁到县临港产业区。</t>
  </si>
  <si>
    <t>灌云县人民政府</t>
  </si>
  <si>
    <t>赣榆县重污染企业搬迁工程</t>
  </si>
  <si>
    <t>金山化工、云海电源有限公司搬迁至海州湾生物科技园区内。</t>
  </si>
  <si>
    <t>赣榆县人民政府</t>
  </si>
  <si>
    <t>新建</t>
  </si>
  <si>
    <t>相关市县人民政府</t>
  </si>
  <si>
    <t>三</t>
  </si>
  <si>
    <t>强制性清洁生产审核工程</t>
  </si>
  <si>
    <t>连云港市强制性清洁生产审核</t>
  </si>
  <si>
    <t>每年对不少于20家企业开展强制性清洁生产审核。</t>
  </si>
  <si>
    <t>连云港市人民政府</t>
  </si>
  <si>
    <t>四</t>
  </si>
  <si>
    <t>工业园区污水处理工程</t>
  </si>
  <si>
    <t>新建/扩建</t>
  </si>
  <si>
    <t>连云港市新浦区工业园污水处理厂及管网工程</t>
  </si>
  <si>
    <t>扩建</t>
  </si>
  <si>
    <t>新增污水处理能力5000吨/日，配套管网5公里。</t>
  </si>
  <si>
    <t>连云港市新浦区人民政府</t>
  </si>
  <si>
    <t>新增污水处理能力3万吨/日，一期配套管网42公里，二期配套管网20公里。</t>
  </si>
  <si>
    <t>2013-2014</t>
  </si>
  <si>
    <t>连云港徐圩新区管委会</t>
  </si>
  <si>
    <t>连云港市徐圩新区石化产业园污水处理厂一期工程</t>
  </si>
  <si>
    <t>建设4.8万吨/日石化废水污水处理厂。</t>
  </si>
  <si>
    <t>灌云县工业园区污水处理厂及管网建设工程</t>
  </si>
  <si>
    <t>建设灌云经济开发区工业污水处理厂（1万吨/日）及其配套管网12公里；灌云县临港产业区污水处理（3万吨/日）厂及其配套管网20公里。</t>
  </si>
  <si>
    <t>灌南县开发区工业污水处理配套管网建设工程</t>
  </si>
  <si>
    <t>新建设污水管网20公里。</t>
  </si>
  <si>
    <t>灌南县人民政府</t>
  </si>
  <si>
    <t>灌南县化工园区污水管网工程</t>
  </si>
  <si>
    <t>新建设污水管网100公里。</t>
  </si>
  <si>
    <t>赣榆县工业园区污水处理配套管网建设工程</t>
  </si>
  <si>
    <t>海洋经济开发区配套10公里管网、提升泵站2座，海州湾生物科技园区新增污水管网15公里、提升泵站2座，县经济开发区新增污水管网7.3公里、提升泵站1座，柘汪临港产业区新增污水管网4公里。</t>
  </si>
  <si>
    <t>赣榆县沙河镇工业集聚区污水处理厂及配套管网工程</t>
  </si>
  <si>
    <t>建设一座2000吨/日工业集聚区污水处理厂，配套建设污水管网10公里，提升泵站2座。</t>
  </si>
  <si>
    <t>五</t>
  </si>
  <si>
    <t>城乡饮用水源保护工程</t>
  </si>
  <si>
    <t>新建/改建</t>
  </si>
  <si>
    <t>连云港市城市水厂取水口上移输水工程</t>
  </si>
  <si>
    <t>茅口水厂、第三水厂取水口输水管道主线上移至海州区刘顶村附近蔷薇河段，支线至沐新干渠。建设两岸DN1600供水管道各约16千米，管道采取一用一备方式，泵站远期总规模为130万立方米/日，其中一期实施规模为50万立方米/日，泵站内建预处理设施。</t>
  </si>
  <si>
    <t>连云港市徐圩新区饮用水源地环境综合整治工程</t>
  </si>
  <si>
    <t>对善后河及周边河道进行清污、疏浚、修建护坡，保护区范围内污染源拦截导流，隔离防护工程，农业面源污染治理，沿岸养殖户和居民拆迁安置，生态修复工程。</t>
  </si>
  <si>
    <t>连云港市徐圩新区管委会</t>
  </si>
  <si>
    <t>赣榆县小塔山水库饮用水源地保护及生态建设项目</t>
  </si>
  <si>
    <t>引河开挖，新建拦水坝、小型水保建筑物、水保林等；在水库上游村庄实施一池三改工程，杜绝各类污水直接排入水库；开展生态修复工程。</t>
  </si>
  <si>
    <t>灌南县北六塘河饮用水源治理工程</t>
  </si>
  <si>
    <t>开展沿河农村环境整治、沿岸养殖户拆迁、排污口整治、绿化带建设工程。</t>
  </si>
  <si>
    <t>六</t>
  </si>
  <si>
    <t>清污疏浚5公里，完善雨污分流。</t>
  </si>
  <si>
    <t>连云港市连云区排淡河综合整治工程</t>
  </si>
  <si>
    <t>对城市内河道进行清淤、疏浚等综合整治。</t>
  </si>
  <si>
    <t>入河污水截流，清淤整治、污水管网建设。</t>
  </si>
  <si>
    <t>赣榆县龙王河流域环境综合整治工程</t>
  </si>
  <si>
    <t>疏浚河道15公里，加固漫水桥及拦水坝氧化塘4座，河堤两岸生态修复，沿河两岸排污口整治及污水预处理系统建设。</t>
  </si>
  <si>
    <t>赣榆县范河综合整治工程</t>
  </si>
  <si>
    <t>对赣榆县范河进行综合整治，疏浚河道40公里，河堤两岸生态修复，沿河两岸排污口整治及污水预处理系统建设。</t>
  </si>
  <si>
    <t>灌云县山前河、小鸭河、三里沟综合整治项目</t>
  </si>
  <si>
    <t>河道疏浚、护坡、绿化景观。</t>
  </si>
  <si>
    <t>灌南县沂南河灌南段水环境综合整治工程</t>
  </si>
  <si>
    <t>七</t>
  </si>
  <si>
    <t>城市河道综合整治工程</t>
  </si>
  <si>
    <t>连云港市玉带河景观整治项目</t>
  </si>
  <si>
    <t>西盐河至瀛洲路玉带河两岸2.8公里环境综合整治和景观带建设。</t>
  </si>
  <si>
    <t>开展59公里河道疏浚及沿河景观绿化工程。</t>
  </si>
  <si>
    <t>连云港市东海县、新浦区、海州区、连云港市水利局</t>
  </si>
  <si>
    <t>连云港市连云区西墅河和街道涧沟综合整治项目</t>
  </si>
  <si>
    <t>对西墅河进行清污、护坡；对西墅河上游生活污水进行截流，实现清污分流；对辖区内11条涧沟实施清淤、护坡等工程。</t>
  </si>
  <si>
    <t>赣榆县城区沙汪河水环境综合整治工程</t>
  </si>
  <si>
    <t>对沙汪河城区以东至入海口水环境进行综合整治。</t>
  </si>
  <si>
    <t>八</t>
  </si>
  <si>
    <t>电力行业脱硫工程</t>
  </si>
  <si>
    <t>相关市县人民政府、部门</t>
  </si>
  <si>
    <t>对2*330MW机组烟气脱硫方法改为石灰石-石膏法。</t>
  </si>
  <si>
    <t>九</t>
  </si>
  <si>
    <t>非电行业脱硫工程</t>
  </si>
  <si>
    <t>江苏省镔鑫特钢材料有限公司#2、#3设备二氧化硫治理技改工程</t>
  </si>
  <si>
    <t>对钢铁烧结机/球团进行二氧化硫治理，综合脱硫效率达到70%以上。</t>
  </si>
  <si>
    <t>江苏新海石化有限公司二氧化硫治理项目</t>
  </si>
  <si>
    <t>对第一催化裂化装置进行二氧化硫治理，综合脱硫效率达到40%以上。</t>
  </si>
  <si>
    <t>十</t>
  </si>
  <si>
    <t>电力行业脱硝工程</t>
  </si>
  <si>
    <t>江苏新海发电有限公司#15、#16机组烟气脱硝技改工程</t>
  </si>
  <si>
    <t>对2*330MW机组安装SCR烟气脱硝设施。</t>
  </si>
  <si>
    <t>十二</t>
  </si>
  <si>
    <t>工业烟粉尘治理工程</t>
  </si>
  <si>
    <t>江苏新海发电有限公司#15、#16机组烟气高效除尘技改工程</t>
  </si>
  <si>
    <t>对江苏新海发电有限公司的2*330MW机组进行高效烟气除尘改造。</t>
  </si>
  <si>
    <t>灌云县欣森木业有限公司锅炉废气治理项目</t>
  </si>
  <si>
    <t>对欣森木业有限公司在用12000KW导热油炉废气进行治理，烟尘达标排放。</t>
  </si>
  <si>
    <t>十三</t>
  </si>
  <si>
    <t>油气回收治理工程</t>
  </si>
  <si>
    <t>有关市县人民政府、部门（单位）</t>
  </si>
  <si>
    <t>连云港市油气回收工程</t>
  </si>
  <si>
    <t>对176个加油站、46个油罐车、5个储油库安装油气回收装置。</t>
  </si>
  <si>
    <t>连云港市商务局、交通局</t>
  </si>
  <si>
    <t>十四</t>
  </si>
  <si>
    <t>挥发性有机污染物治理工程</t>
  </si>
  <si>
    <t>相关市县部门（单位）</t>
  </si>
  <si>
    <t>江苏新海石化有限公司VOCs治理项目</t>
  </si>
  <si>
    <t>石油液体储存、装卸呼吸气、有机工艺尾气VOCs综合治理。</t>
  </si>
  <si>
    <t>连云港市环保局</t>
  </si>
  <si>
    <t>十八</t>
  </si>
  <si>
    <t>建设危险废物安全填埋处置场一座，服务期限10-15年。位于灌云县临港产业区，占地面积为300亩，采用BOT模式建设和运营，填埋总库容为50万立方米，一期规模20万立方米，二期规模30万立方米。</t>
  </si>
  <si>
    <t>连云港市徐圩新区危险废物处置中心建设项目</t>
  </si>
  <si>
    <t>危险废物处理规模9000吨/年。</t>
  </si>
  <si>
    <t>十九</t>
  </si>
  <si>
    <t>农村畜禽养殖污染防治工程</t>
  </si>
  <si>
    <t>赣榆县规模养殖场沼气治理工程</t>
  </si>
  <si>
    <t>新建125处池容50立方米以上地下厌氧发酵池、8立方米以上的储气柜，配套沼气、沼渣、沼液等综合利用设施。</t>
  </si>
  <si>
    <t>二十二</t>
  </si>
  <si>
    <t>环境监控网络能力建设工程</t>
  </si>
  <si>
    <t>相关部门（单位）</t>
  </si>
  <si>
    <t>连云港市环境监控能力建设工程</t>
  </si>
  <si>
    <t>建设“数字环保”工程，建成全市环境数据库、环境管理综合信息平台和污染事故应急指挥系统。</t>
  </si>
  <si>
    <t>连云港市徐圩新区环境监测监控预警系统建设工程</t>
  </si>
  <si>
    <t>初步建立健全国家东中西区域合作示范区（徐圩新区）环境监测监控预警系统，启动环境信息集成共享平台及数据中心建设，配套相关服务器、网络。</t>
  </si>
  <si>
    <t>连云港连云区人民政府</t>
    <phoneticPr fontId="5" type="noConversion"/>
  </si>
  <si>
    <t>连云港连云区政府</t>
    <phoneticPr fontId="5" type="noConversion"/>
  </si>
  <si>
    <t>新建/改建</t>
    <phoneticPr fontId="2" type="noConversion"/>
  </si>
  <si>
    <t>改建</t>
    <phoneticPr fontId="2" type="noConversion"/>
  </si>
  <si>
    <t>连云港市徐圩污水处理厂及配套管网一、二期工程</t>
    <phoneticPr fontId="2" type="noConversion"/>
  </si>
  <si>
    <t>江苏新海发电有限公司#15、#16机组烟气脱硫技改工程</t>
    <phoneticPr fontId="2" type="noConversion"/>
  </si>
  <si>
    <t>连云港、盐城、南通市每年至少60家重污染企业开展强制性清洁生产审核。</t>
    <phoneticPr fontId="2" type="noConversion"/>
  </si>
  <si>
    <t>按照第三轮化工生产企业整治要求，园区外的企业逐步入园进区。</t>
    <phoneticPr fontId="2" type="noConversion"/>
  </si>
  <si>
    <t>连云港市第三轮化工生产企业整治工程</t>
    <phoneticPr fontId="2" type="noConversion"/>
  </si>
  <si>
    <t>连云港市蔷薇河水环境综合整治工程</t>
    <phoneticPr fontId="2" type="noConversion"/>
  </si>
  <si>
    <t>赣榆青口河、朱稽河城区段综合整治</t>
    <phoneticPr fontId="2" type="noConversion"/>
  </si>
  <si>
    <t>小流域水环境综合整治工程</t>
    <phoneticPr fontId="2" type="noConversion"/>
  </si>
  <si>
    <t>连云港市院前大沟综合治理工程项目</t>
    <phoneticPr fontId="2" type="noConversion"/>
  </si>
  <si>
    <t>连云港市危险废物安全填埋处置中心工程建设项目</t>
    <phoneticPr fontId="2" type="noConversion"/>
  </si>
  <si>
    <t>工业固废和危险废物综合处置工程</t>
    <phoneticPr fontId="2" type="noConversion"/>
  </si>
  <si>
    <t>序号（现）</t>
    <phoneticPr fontId="2" type="noConversion"/>
  </si>
  <si>
    <t>一</t>
    <phoneticPr fontId="2" type="noConversion"/>
  </si>
  <si>
    <t>二</t>
    <phoneticPr fontId="2" type="noConversion"/>
  </si>
  <si>
    <t>三</t>
    <phoneticPr fontId="2" type="noConversion"/>
  </si>
  <si>
    <t>四</t>
    <phoneticPr fontId="2" type="noConversion"/>
  </si>
  <si>
    <t>五</t>
    <phoneticPr fontId="2" type="noConversion"/>
  </si>
  <si>
    <t>六</t>
    <phoneticPr fontId="2" type="noConversion"/>
  </si>
  <si>
    <t>七</t>
    <phoneticPr fontId="2" type="noConversion"/>
  </si>
  <si>
    <t>八</t>
    <phoneticPr fontId="2" type="noConversion"/>
  </si>
  <si>
    <t>九</t>
    <phoneticPr fontId="2" type="noConversion"/>
  </si>
  <si>
    <t>十</t>
    <phoneticPr fontId="2" type="noConversion"/>
  </si>
  <si>
    <t>十一</t>
    <phoneticPr fontId="2" type="noConversion"/>
  </si>
  <si>
    <t>十二</t>
    <phoneticPr fontId="2" type="noConversion"/>
  </si>
  <si>
    <t>十三</t>
    <phoneticPr fontId="2" type="noConversion"/>
  </si>
  <si>
    <t>十四</t>
    <phoneticPr fontId="2" type="noConversion"/>
  </si>
  <si>
    <t>十五</t>
    <phoneticPr fontId="2" type="noConversion"/>
  </si>
  <si>
    <t>重大环保项目：共计15类，42个。</t>
    <phoneticPr fontId="2" type="noConversion"/>
  </si>
  <si>
    <t>序号（现）</t>
    <phoneticPr fontId="2" type="noConversion"/>
  </si>
  <si>
    <t>重大环保项目：共计21类，57个。</t>
    <phoneticPr fontId="2" type="noConversion"/>
  </si>
  <si>
    <t>一</t>
    <phoneticPr fontId="2" type="noConversion"/>
  </si>
  <si>
    <t>新建/改建</t>
    <phoneticPr fontId="2" type="noConversion"/>
  </si>
  <si>
    <t>盐城市第三轮化工生产企业整治工程</t>
  </si>
  <si>
    <t>按照第三轮化工生产企业整治要求，园区外的企业逐步入园进区。</t>
  </si>
  <si>
    <t>盐城市人民政府</t>
  </si>
  <si>
    <t>响水县重点污染企业关停并转工程</t>
  </si>
  <si>
    <t>迁建</t>
    <phoneticPr fontId="2" type="noConversion"/>
  </si>
  <si>
    <t>关停或搬迁开发区5家化工企业。</t>
  </si>
  <si>
    <t>响水县人民政府</t>
  </si>
  <si>
    <t>射阳县重污染企业关停并转工程</t>
  </si>
  <si>
    <t>改建</t>
    <phoneticPr fontId="2" type="noConversion"/>
  </si>
  <si>
    <t>改建</t>
    <phoneticPr fontId="2" type="noConversion"/>
  </si>
  <si>
    <t>关闭宏阳精细化工有限公司化纤棉绒浆粕生产设施，关闭射阳港发电有限责任公司4号发电机组。</t>
  </si>
  <si>
    <t>射阳县人民政府</t>
  </si>
  <si>
    <t>二</t>
    <phoneticPr fontId="2" type="noConversion"/>
  </si>
  <si>
    <t>二</t>
  </si>
  <si>
    <t>工业企业提标改造工程</t>
  </si>
  <si>
    <t>盐城市盐都区纺织、饮料行业提标改造工程</t>
  </si>
  <si>
    <t>对国盛纺织品有限公司废水实施循环利用，对重庆啤酒集团盐城有限责任公司进行搬迁提标，对江苏金山啤酒原料有限公司进行提标及中水回用。</t>
  </si>
  <si>
    <t>盐城市盐都区人民政府</t>
  </si>
  <si>
    <t>三</t>
    <phoneticPr fontId="2" type="noConversion"/>
  </si>
  <si>
    <t>盐城市强制性清洁生产审核</t>
  </si>
  <si>
    <t>四</t>
    <phoneticPr fontId="2" type="noConversion"/>
  </si>
  <si>
    <t>盐城市经济开发区工业污水处理设施配套管网建设工程</t>
  </si>
  <si>
    <t>盐城市河东区污水处理厂一期工程配套管网建设。</t>
  </si>
  <si>
    <t>盐城市经济开发区管委会</t>
  </si>
  <si>
    <t>盐城市亭湖区工业污水处理设施配套管网建设工程</t>
  </si>
  <si>
    <t>建设亭湖新区工业污水处理设施配套管网26公里。</t>
  </si>
  <si>
    <t>盐城市亭湖区人民政府</t>
  </si>
  <si>
    <t>大丰市石化码头污水处理站工程</t>
  </si>
  <si>
    <t>建设大丰市石化码头污水处理站，主要处理码头与库区污水，日处理量1000吨/日。</t>
  </si>
  <si>
    <t>大丰市人民政府</t>
  </si>
  <si>
    <t>响水县工业污水处理厂及其配套管网建设工程</t>
  </si>
  <si>
    <t>建设响水开发区工业污水处理厂（2.8万吨/日）及配套管网建设工程，响水沿海经济开发区华清污水处理厂配套管网建设工程。</t>
  </si>
  <si>
    <t>射阳县工业污水处理厂及其配套管网建设工程</t>
  </si>
  <si>
    <t>射阳县新港污水处理厂（3万吨/日）,配套污水管网41公里；射阳县经济开发区西区污水处理厂（3万吨/日）。</t>
  </si>
  <si>
    <t>射阳县人民政府</t>
    <phoneticPr fontId="5" type="noConversion"/>
  </si>
  <si>
    <t>大丰市工业园区污水处理厂建设工程</t>
    <phoneticPr fontId="2" type="noConversion"/>
  </si>
  <si>
    <t>建设大丰港石化园区、大丰电子信息产业园、丰港污水处理厂二期工程等污水集中处理厂，设计处理规模20.3万吨/日，配套管网40公里。</t>
    <phoneticPr fontId="2" type="noConversion"/>
  </si>
  <si>
    <t>五</t>
    <phoneticPr fontId="2" type="noConversion"/>
  </si>
  <si>
    <t>盐城经济技术开发区开展一级饮用水源地整治和生态修复</t>
  </si>
  <si>
    <t>开展一级饮用水源地周边沿河农村环境整治、沿岸养殖户拆迁、排污口整治、绿化带建设工程。</t>
  </si>
  <si>
    <t>盐城市经济技术开发区管委会</t>
  </si>
  <si>
    <t>盐城市亭湖区农村饮用水安全工程</t>
  </si>
  <si>
    <t>对全区农村所有地表水取水口及其上游进行综合整治。分批对所有农村水厂进行全面检查，确保农村水厂安全生产，分年度对农村供水管道进行全方位检查，更换渗透和可能造成污染的不合格管道。</t>
  </si>
  <si>
    <t>滨海县响坎河饮用水源地综合整治工程</t>
  </si>
  <si>
    <t>开展饮用水源地周边沿河农村环境整治、沿岸养殖户拆迁、排污口整治、绿化带建设工程。</t>
  </si>
  <si>
    <t>滨海县人民政府</t>
  </si>
  <si>
    <t>大丰市应急备用水源新团河综合整治工程</t>
  </si>
  <si>
    <t>刘庄船闸至老斗龙港段、疏港航道北中心河拐弯段划定为饮用水源一级保护区并进行整治，适当拓宽新团河段并在老斗龙港交界处新建小型节制闸一座；新建小节制闸一座、实施河道拓宽清淤、调整防洪灌溉体系、扩建新团河取水口达15万吨/日，应急供水量为86万吨，满足应急供水5天。</t>
  </si>
  <si>
    <t>六</t>
    <phoneticPr fontId="2" type="noConversion"/>
  </si>
  <si>
    <t>小流域水环境综合整治工程</t>
    <phoneticPr fontId="2" type="noConversion"/>
  </si>
  <si>
    <t>盐城市经济技术开发区乡村水环境生态修复工程</t>
  </si>
  <si>
    <t>盐城经济技术开发区东滩村、南舍村、友谊村、伍龙村开展水环境恢复畅通工程，实施河（沟）坡退耕还林（草）。</t>
  </si>
  <si>
    <t>盐城经济开发区管委会</t>
  </si>
  <si>
    <t>射阳县入海河流环境综合整治及入海河口生态修复项目</t>
  </si>
  <si>
    <t>实施县域内三大入海河流环境综合整治工程，开展污染源调查评价、在线监测，对射阳河口实施湿地保护和生态修复工程。</t>
  </si>
  <si>
    <t>大丰市城市大四河综合整治工程</t>
  </si>
  <si>
    <t>截污、清淤、绿化、美化、拆除违综合整治工程。</t>
  </si>
  <si>
    <t>淮河流域重点平原洼地治理里下河川东港工程</t>
  </si>
  <si>
    <t>清除淤泥，畅通水系；实施河坡退耕还林（草）、种植水生植物等生态工程。</t>
  </si>
  <si>
    <t>2013-2016</t>
  </si>
  <si>
    <t>东台市人民政府</t>
  </si>
  <si>
    <t>七</t>
    <phoneticPr fontId="2" type="noConversion"/>
  </si>
  <si>
    <t>盐城经济技术开发区河道整治工程</t>
  </si>
  <si>
    <t>对新城街道高速圈内4条河道、步凤镇镇区内22条河道进行综合整治，全长共41.5千米。</t>
  </si>
  <si>
    <t>盐城市开发区管委会</t>
  </si>
  <si>
    <t>响水县城河道整治项目</t>
  </si>
  <si>
    <t>对县城范围内的响坎河、三洪河、三排河、四排河等几条主要河流进行河道清淤、沿河绿化、河坡生态修复、封闭沿河排污口。</t>
  </si>
  <si>
    <t>滨海县城区河道整治工程</t>
  </si>
  <si>
    <t>对妇女河、响坎河、张家河、清坎河等城区几条主要河流进行河道清淤、沿河绿化、河坡生态修复、沿河排污口封闭。</t>
  </si>
  <si>
    <t>射阳县河道整治工程</t>
  </si>
  <si>
    <t>实施截污导流、生态修复、重点企业搬迁措施。</t>
  </si>
  <si>
    <t>东台市何垛河整治工程</t>
  </si>
  <si>
    <t>实施河道整治工程、泵站、闸站建设工程、拆迁工程。</t>
  </si>
  <si>
    <t>八</t>
    <phoneticPr fontId="2" type="noConversion"/>
  </si>
  <si>
    <t>大丰市都市环保生物质发电厂脱硫工程</t>
  </si>
  <si>
    <t>新建锅炉烟气脱硫设施。</t>
  </si>
  <si>
    <t>九</t>
    <phoneticPr fontId="2" type="noConversion"/>
  </si>
  <si>
    <t>江苏滨海县吉华化工有限公司废气治理工程</t>
  </si>
  <si>
    <t>江苏吉华化工有限公司改造制酸设备，回收利用二氧化硫。</t>
  </si>
  <si>
    <t>十</t>
    <phoneticPr fontId="2" type="noConversion"/>
  </si>
  <si>
    <t>大丰市都市环保生物质发电厂脱硝工程</t>
  </si>
  <si>
    <t>新建锅炉烟气脱硝设施。</t>
  </si>
  <si>
    <t>东台市苏中环保热电有限公司1#、2#发电机组新建脱硝设施建设项目</t>
  </si>
  <si>
    <t>新建1#、2#发电机组脱硝设施。</t>
  </si>
  <si>
    <t>十一</t>
    <phoneticPr fontId="2" type="noConversion"/>
  </si>
  <si>
    <t>十一</t>
  </si>
  <si>
    <t>非电行业脱硝工程</t>
  </si>
  <si>
    <t>东台市中玻特种玻璃有限公司新上脱硝设施建设项目</t>
  </si>
  <si>
    <t>东台市中玻特种玻璃有限公司新建脱硝设施。</t>
  </si>
  <si>
    <t>十二</t>
    <phoneticPr fontId="2" type="noConversion"/>
  </si>
  <si>
    <t>盐城市燃煤锅炉除尘烟气改造工程</t>
  </si>
  <si>
    <t>提标改造3台燃煤锅炉除尘烟气治理设施，做到烟尘达标排施。</t>
  </si>
  <si>
    <t>东台市苏中环保热电有限公司除尘技改工程</t>
  </si>
  <si>
    <t>东台市苏中环保热电有限公司#1、#2机组除尘技改工程</t>
  </si>
  <si>
    <t>十三</t>
    <phoneticPr fontId="2" type="noConversion"/>
  </si>
  <si>
    <t>盐城市油气回收工程</t>
  </si>
  <si>
    <t>对484个加油站、118个油罐车、4个储油库安装油气回收装置。</t>
  </si>
  <si>
    <t>盐城市商务局</t>
  </si>
  <si>
    <t>十四</t>
    <phoneticPr fontId="2" type="noConversion"/>
  </si>
  <si>
    <t>盐城市VOCs治理工程</t>
  </si>
  <si>
    <t>江苏裕廊化工、江苏金羚纸业原材料及产品储存、装卸呼吸气、有机工艺尾气VOCs综合治理；江苏联化科技、盐城市致远化工、江苏威耳化工等企业离心结晶、真空泵出口及干燥箱排气VOCs综合治理。</t>
  </si>
  <si>
    <t>盐城市环保局</t>
  </si>
  <si>
    <t>十五</t>
    <phoneticPr fontId="2" type="noConversion"/>
  </si>
  <si>
    <t>十五</t>
  </si>
  <si>
    <t>水处理污泥处理工程</t>
  </si>
  <si>
    <t>新建/扩建</t>
    <phoneticPr fontId="2" type="noConversion"/>
  </si>
  <si>
    <t>新建/扩建</t>
    <phoneticPr fontId="2" type="noConversion"/>
  </si>
  <si>
    <t>盐城市污泥安全处置工程</t>
  </si>
  <si>
    <t>新建盐城市区污水处理厂污泥处置一期工程1.8万吨/年。</t>
  </si>
  <si>
    <t>射阳县医疗废弃物、水处理污泥处置工程</t>
  </si>
  <si>
    <t>新建医疗废弃物、水处理污泥规范化处置。</t>
  </si>
  <si>
    <t>响水县垃圾处理厂污泥处置工程</t>
  </si>
  <si>
    <t>利用城市垃圾处理厂、沿海经济开发区垃圾处理厂对污泥进行安全填埋处理，新增污泥处置能力100吨/日。</t>
  </si>
  <si>
    <t>滨海县天场垃圾填埋厂污泥处置工程</t>
  </si>
  <si>
    <t>扩建</t>
    <phoneticPr fontId="2" type="noConversion"/>
  </si>
  <si>
    <t>新增污泥填埋处置能力50吨/日。</t>
  </si>
  <si>
    <t>十六</t>
    <phoneticPr fontId="2" type="noConversion"/>
  </si>
  <si>
    <t>十七</t>
  </si>
  <si>
    <t>重金属污染治理工程</t>
  </si>
  <si>
    <t>盐城市盐都区重金属污染综合整治工程</t>
  </si>
  <si>
    <t>对大冈镇内4个金属表面处理企业废水实行集中治理，废水稳定达标，循环利用；江苏鱼跃医用仪器有限公司含汞废水循环利用不外排；对盐城金图机电工贸有限公司、盐城市通港通讯电器器材厂等27家磷化企业实行综合整治，控制重金属排放总量为零。</t>
  </si>
  <si>
    <t>十七</t>
    <phoneticPr fontId="2" type="noConversion"/>
  </si>
  <si>
    <t>工业固废和危险废物综合处置工程</t>
    <phoneticPr fontId="2" type="noConversion"/>
  </si>
  <si>
    <t>盐城市宇新固体废物处置有限公司废弃物焚烧建设工程</t>
  </si>
  <si>
    <t>盐城市城管局</t>
  </si>
  <si>
    <t>响水县危险废物处置中心项目</t>
  </si>
  <si>
    <t>建设陈家港化工园内废物焚烧处置装置，处理规模9000吨/年。</t>
  </si>
  <si>
    <t>滨海县沿海工业园区固废集中处置项目二期工程</t>
  </si>
  <si>
    <t>固体废物处理规模6000吨/年。</t>
  </si>
  <si>
    <t>滨海县危险废物集中焚烧处置工程</t>
  </si>
  <si>
    <t>建设滨海县危险废物集中焚烧处置设施，危险废物处置能力2500吨/年，医疗废物处置能力200吨/年。</t>
  </si>
  <si>
    <t>大丰市危险废物集中焚烧处置工程</t>
  </si>
  <si>
    <t>建设大丰市危险废物集中焚烧处置设施，危险废物处置能力9000吨/年。</t>
  </si>
  <si>
    <t>大丰市危险废物安全填埋处置中心项目</t>
  </si>
  <si>
    <t>对危险废物进行填埋处理，处理规模20万立方米。</t>
  </si>
  <si>
    <t>十八</t>
    <phoneticPr fontId="2" type="noConversion"/>
  </si>
  <si>
    <t>盐城经济技术开发区畜禽养殖污染防治工程</t>
  </si>
  <si>
    <t>盐城经济技术开发区步凤镇20万吨/年畜禽粪便收集、无害处理、加工污染防治项目</t>
  </si>
  <si>
    <t>亭湖区畜禽养殖污染防治工程</t>
  </si>
  <si>
    <t>在生猪生态饲养基地推广发酵床等零排放饲养技术，提高猪肉品质；畜禽养殖密集区粪便实施无害化处理（有机肥深加工），建设标准化有机肥工厂。</t>
  </si>
  <si>
    <t>盐城亭湖区人民政府</t>
  </si>
  <si>
    <t>射阳县畜禽养殖污染防治工程</t>
  </si>
  <si>
    <t>大禾牧业、健桥乳业、德鹏农牧、金鸡园禽业、裕春畜禽有限公司，正林蛋鸡养殖场 、特庸王村山羊合作社、 星宇养殖场等公司实施发酵床零排放、集约化养殖、粪便无害化处置、有机肥加工厂等工程项目。</t>
  </si>
  <si>
    <t>滨海县星宇牧业等公司规模化畜禽养殖场沼气建设工程</t>
  </si>
  <si>
    <t>滨海县星宇牧业等公司产生的畜禽粪便采用养殖+沼气+有机肥+沼液方式处理，实现废弃物的综合利用。</t>
  </si>
  <si>
    <t>响水县桂花等畜禽养殖场环境治理工程</t>
  </si>
  <si>
    <t>响水县桂花等畜禽养殖场实施集约化养殖，实施畜禽粪便综合治理。</t>
  </si>
  <si>
    <t>十九</t>
    <phoneticPr fontId="2" type="noConversion"/>
  </si>
  <si>
    <t>二十</t>
  </si>
  <si>
    <t>生态保护与建设工程</t>
  </si>
  <si>
    <t>盐城湿地珍禽国家级自然保护区亚行贷款湿地保护项目</t>
  </si>
  <si>
    <t>湿地恢复与重建工程、引水补湿、退渔还湿、互花米草控制、湿地管护、生物多样性监测与研究中心建设、湿地生物多样性科普与环境教育基地建设、环境保护与卫生防护、社区共建等工程。</t>
  </si>
  <si>
    <t>盐城湿地珍禽国家级自然保护区管理处</t>
  </si>
  <si>
    <t>江苏大丰麋鹿国家级自然保护区亚行贷款湿地保护项目</t>
  </si>
  <si>
    <t>麋鹿栖息地湿地生境修复与保护工程、科研监测与救护能力建设工程、科普宣教能力建设工程。</t>
  </si>
  <si>
    <t>大丰麋鹿国家级自然保护区管理处</t>
  </si>
  <si>
    <t>江苏大丰林场亚行贷款滨海湿地项目</t>
  </si>
  <si>
    <t xml:space="preserve">滨海湿地生态防护林抚育工程、海涂湿地生境保护与修复工程、基础设施及配套工程。
</t>
  </si>
  <si>
    <t>大丰市人民政府
大丰林场</t>
  </si>
  <si>
    <t>盐城林场亚行贷款海滨湿地防风林项目</t>
  </si>
  <si>
    <t xml:space="preserve">鸟类栖息地恢复工程、苗木规模化培育工程、传统林业栽培与抚育示范工程、基础设施建设和监控与应急响应工程。
</t>
  </si>
  <si>
    <t>亭湖区人民政府
盐城林场</t>
  </si>
  <si>
    <t>盐城湿地珍禽国家级自然保护区三里河地区湿地修复项目</t>
  </si>
  <si>
    <t>湿地硬质护坡及构筑物拆除，实施三里河南北2.5万亩湿地修复。</t>
  </si>
  <si>
    <t>盐城湿地珍禽国家级自然保护区核心区与海堤路之间区域退渔还湿项目</t>
  </si>
  <si>
    <t>盐城珍禽保护区核心区至海堤间区域退渔区内生产、生活设施清除，人员撤离，其中大丰市所属约2000亩，射阳县所属2100亩，方强农场所属约700亩。</t>
    <phoneticPr fontId="5" type="noConversion"/>
  </si>
  <si>
    <t xml:space="preserve">大丰市人民政府
射阳县人民政府
</t>
  </si>
  <si>
    <t>二十</t>
    <phoneticPr fontId="2" type="noConversion"/>
  </si>
  <si>
    <t>二十一</t>
  </si>
  <si>
    <t>电磁辐射污染防治工程</t>
  </si>
  <si>
    <t>迁建</t>
  </si>
  <si>
    <t>射阳县广播电视发射塔迁建工程</t>
  </si>
  <si>
    <t>迁建射阳县广播电视发射塔。</t>
  </si>
  <si>
    <t>2013-2013</t>
  </si>
  <si>
    <t>二十一</t>
    <phoneticPr fontId="2" type="noConversion"/>
  </si>
  <si>
    <t>序号（现）</t>
    <phoneticPr fontId="2" type="noConversion"/>
  </si>
  <si>
    <t>一</t>
    <phoneticPr fontId="2" type="noConversion"/>
  </si>
  <si>
    <t>新建/改建</t>
    <phoneticPr fontId="2" type="noConversion"/>
  </si>
  <si>
    <t>南通市第三轮化工生产企业整治工程</t>
  </si>
  <si>
    <t>南通市人民政府</t>
  </si>
  <si>
    <t>南通市经济技术开发区、通州区钢丝绳及金属制品业企业整治工程</t>
    <phoneticPr fontId="2" type="noConversion"/>
  </si>
  <si>
    <t>南通市经济技术开发区管委会、通州区人民政府</t>
  </si>
  <si>
    <t>二</t>
    <phoneticPr fontId="2" type="noConversion"/>
  </si>
  <si>
    <t>南通市印染行业污水处理提标及中水回用工程</t>
  </si>
  <si>
    <t>南通市环保局</t>
  </si>
  <si>
    <t>三</t>
    <phoneticPr fontId="2" type="noConversion"/>
  </si>
  <si>
    <t>南通市强制性清洁生产审核</t>
  </si>
  <si>
    <t>四</t>
    <phoneticPr fontId="2" type="noConversion"/>
  </si>
  <si>
    <t>南通市经济技术开发区第二污水处理厂三期工程</t>
  </si>
  <si>
    <t>南通市经济技术开发区第二污水处理厂新增处理规模4.8万吨/日及配套管网建设。</t>
  </si>
  <si>
    <t>南通市开发区管委会</t>
  </si>
  <si>
    <t>南通市东港污水处理厂三期扩建工程</t>
    <phoneticPr fontId="2" type="noConversion"/>
  </si>
  <si>
    <t>新增10万吨/日污水处理能力，提高港闸经济开发区污水处理能力。</t>
  </si>
  <si>
    <t>南通市建设局</t>
  </si>
  <si>
    <t>南通市开发区污水处理厂提标改造工程</t>
  </si>
  <si>
    <t>对南通市开发区第一污水厂、第二污水厂进行提标改造，尾水排放标准由一级B提高到一级A。</t>
  </si>
  <si>
    <t>通州欣源污水处理厂提标改造工程</t>
  </si>
  <si>
    <t>尾水排放标准提高到一级B标准，提高先锋工业集中区尾水排放标准。</t>
  </si>
  <si>
    <t>南通市通州区人民政府</t>
  </si>
  <si>
    <t>海安县常安纺织工业园区污水处理工程</t>
  </si>
  <si>
    <t>新建常安纺织工业园区污水处理厂（3万吨/日），配套管网5公里。</t>
  </si>
  <si>
    <t>海安县人民政府</t>
  </si>
  <si>
    <t>如东县东安科技园区工业污水处理设施及其配套管网建设工程</t>
  </si>
  <si>
    <t>建设东安科技园区污水处理厂（1.5万吨/日），配套管网25公里。</t>
  </si>
  <si>
    <t>如东县人民政府</t>
  </si>
  <si>
    <t>如东县洋口港经济开发区污水处理设施及其配套管网建设工程</t>
  </si>
  <si>
    <t>建设洋口港经济开发区污水处理厂10万吨/日工程及其配套管网工程，其中主管6公里、支管19.5公里。</t>
    <phoneticPr fontId="2" type="noConversion"/>
  </si>
  <si>
    <t>海门市灵甸水务有限公司污水处理能力扩建工程</t>
  </si>
  <si>
    <t>新增污水处理规模2万吨/天，提高海门临江化工园区处理能力。</t>
  </si>
  <si>
    <t>海门市人民政府</t>
  </si>
  <si>
    <t>海门市滨海工业园区污水处理厂管网完善工程</t>
  </si>
  <si>
    <t>完善海门市滨海工业园区污水处理厂配套管网25公里。</t>
  </si>
  <si>
    <t>五</t>
    <phoneticPr fontId="2" type="noConversion"/>
  </si>
  <si>
    <t>南通市区域供水水源地排污口综合整治工程</t>
  </si>
  <si>
    <t>重点保护狼山水厂、洪港水厂、长青沙区域供水水源地；南通经济开发区污水处理厂排污口下移工程。</t>
  </si>
  <si>
    <t>六</t>
    <phoneticPr fontId="2" type="noConversion"/>
  </si>
  <si>
    <t>海门市水环境综合整治工程</t>
  </si>
  <si>
    <t>对城区内的河道进行清淤、疏浚。</t>
  </si>
  <si>
    <t>七</t>
    <phoneticPr fontId="2" type="noConversion"/>
  </si>
  <si>
    <t>南通市城市河道水环境整治工程</t>
  </si>
  <si>
    <t>开展水环境综合整治，对全市黑臭河道进行治理。</t>
    <phoneticPr fontId="2" type="noConversion"/>
  </si>
  <si>
    <t>南通市人民政府、海安县人民政府、如东县人民政府、海门市人民政府、启东市人民政府</t>
  </si>
  <si>
    <t>八</t>
    <phoneticPr fontId="2" type="noConversion"/>
  </si>
  <si>
    <t>南通市美亚热电有限公司脱硝工程</t>
  </si>
  <si>
    <t>新建5台锅炉脱硝设施。</t>
  </si>
  <si>
    <t>南通市华能电厂脱硝工程</t>
  </si>
  <si>
    <t>新建华能南通电厂4×35万千瓦机组脱硝工程。</t>
  </si>
  <si>
    <t>南通市天生港电厂脱硝工程</t>
  </si>
  <si>
    <t>新建天生港电厂2号机组脱硝设施。</t>
  </si>
  <si>
    <t>海门市大千热电、鑫源热电烟气脱硝工程</t>
  </si>
  <si>
    <t>建设锅炉烟气脱硝工程。</t>
  </si>
  <si>
    <t>启东市大唐吕四电厂脱硝工程</t>
  </si>
  <si>
    <t>新建4×60万千瓦机组脱硝设施。</t>
  </si>
  <si>
    <t>启东市人民政府</t>
  </si>
  <si>
    <t>九</t>
    <phoneticPr fontId="2" type="noConversion"/>
  </si>
  <si>
    <t>南通醋酸纤维有限公司脱硝工程</t>
  </si>
  <si>
    <t>南通醋酸纤维有限公司8台锅炉新建脱硝设施。</t>
  </si>
  <si>
    <t>十</t>
    <phoneticPr fontId="2" type="noConversion"/>
  </si>
  <si>
    <t>南通市电力行业烟尘提标改造</t>
  </si>
  <si>
    <t>24家火电及热电企业烟尘治理提标改造，达到火电排放标准特别限值。</t>
  </si>
  <si>
    <t>十一</t>
    <phoneticPr fontId="2" type="noConversion"/>
  </si>
  <si>
    <t>南通市油气回收工程</t>
  </si>
  <si>
    <t>对613个加油站、36个油罐车、14个储油库安装油气回收装置。</t>
  </si>
  <si>
    <t>南通商务局、交通局</t>
  </si>
  <si>
    <t>十二</t>
    <phoneticPr fontId="2" type="noConversion"/>
  </si>
  <si>
    <t>南通市VOCs治理工程</t>
  </si>
  <si>
    <t>完成40家化工、造船等企业挥发性有机污染物治理。</t>
  </si>
  <si>
    <t>十三</t>
    <phoneticPr fontId="2" type="noConversion"/>
  </si>
  <si>
    <t>观音山环保热电有限公司污泥处置扩建工程</t>
  </si>
  <si>
    <t>新增污泥焚烧处理能力100吨/日。</t>
  </si>
  <si>
    <t>如东县污水处理厂污泥处置项目</t>
  </si>
  <si>
    <t>新建生活垃圾发电厂焚烧水处理污泥，处理能力40吨/日。</t>
  </si>
  <si>
    <t>十四</t>
    <phoneticPr fontId="2" type="noConversion"/>
  </si>
  <si>
    <t>十六</t>
  </si>
  <si>
    <t>土壤污染修复与治理工程</t>
  </si>
  <si>
    <t>南通市姚港化工区退役场地污染土壤修复工程</t>
  </si>
  <si>
    <t>改建</t>
    <phoneticPr fontId="2" type="noConversion"/>
  </si>
  <si>
    <t>对整个姚港化工区搬迁场地，含江山农化原厂区和宝灵化工原厂区及场地内姚港河相应河段的污染土壤进行治理修复,施工场地总面积约为30万平方米，需修复的总土方量约为20万立方米。</t>
  </si>
  <si>
    <t>十五</t>
    <phoneticPr fontId="2" type="noConversion"/>
  </si>
  <si>
    <t>工业固废和危险废物综合处置工程</t>
    <phoneticPr fontId="2" type="noConversion"/>
  </si>
  <si>
    <t>南通市经济开发区危险废物焚烧处置扩建工程</t>
  </si>
  <si>
    <t>新建3万吨/年危废焚烧处置工程</t>
  </si>
  <si>
    <t>南通市经济开发区管委会</t>
  </si>
  <si>
    <t>十六</t>
    <phoneticPr fontId="2" type="noConversion"/>
  </si>
  <si>
    <t>海安县广播电视发射塔迁建工程</t>
  </si>
  <si>
    <t>迁建海安县广播电视发射塔。</t>
  </si>
  <si>
    <t>如东县广播电视发射塔迁建工程</t>
  </si>
  <si>
    <t>迁建如东县广播电视发射塔。</t>
  </si>
  <si>
    <t>十七</t>
    <phoneticPr fontId="2" type="noConversion"/>
  </si>
  <si>
    <t>通州区环境监管能力建设工程</t>
  </si>
  <si>
    <t>建设九圩港集中式饮用水源地水质自动监测站1座，实施重点污染源自动监控联网工程，增添实验室分析仪器设备。</t>
  </si>
  <si>
    <t>南通市环境监管能力建设工程</t>
  </si>
  <si>
    <t>建设环境信息集成共享平台及数据中心，配套相关服务器、网络。</t>
  </si>
  <si>
    <t>如东县危险废物焚烧处置扩建工程</t>
  </si>
  <si>
    <t>新扩建回转窑焚烧危险废物，年增加处置能力1.3万吨。</t>
  </si>
  <si>
    <t>如东县废物填埋场建设工程</t>
  </si>
  <si>
    <t>建设工业废物填埋场，规模3万吨/年，含危险固废、一般固废。</t>
  </si>
  <si>
    <t>重大环保项目：共计17类，36个。</t>
    <phoneticPr fontId="2" type="noConversion"/>
  </si>
  <si>
    <t>整治或关闭南通市经济技术开发区、通州区污染严重的钢丝绳企业、金属制品企业。</t>
    <phoneticPr fontId="2" type="noConversion"/>
  </si>
  <si>
    <t>对南通全市印染企业污水处理提标改造，其中排水量3000吨/日的企业完成中水回用。</t>
    <phoneticPr fontId="2" type="noConversion"/>
  </si>
  <si>
    <t>12条主要入海河流水质自动监测站网建设</t>
    <phoneticPr fontId="2" type="noConversion"/>
  </si>
  <si>
    <t>盐城市盐都区人民政府</t>
    <phoneticPr fontId="5" type="noConversion"/>
  </si>
  <si>
    <r>
      <t>搬迁重建后，预计焚烧能力达到30吨/天，同时配备布袋除尘器和活性炭吸附，使二恶英排放浓度低于0.1ng/m</t>
    </r>
    <r>
      <rPr>
        <vertAlign val="superscript"/>
        <sz val="10"/>
        <rFont val="宋体"/>
        <family val="3"/>
        <charset val="134"/>
      </rPr>
      <t xml:space="preserve">3 </t>
    </r>
    <r>
      <rPr>
        <sz val="10"/>
        <rFont val="宋体"/>
        <family val="3"/>
        <charset val="134"/>
      </rPr>
      <t>。</t>
    </r>
    <phoneticPr fontId="5" type="noConversion"/>
  </si>
  <si>
    <t>12条主要入海河流水质自动监测站网建设</t>
    <phoneticPr fontId="2" type="noConversion"/>
  </si>
  <si>
    <t>连云港市人民政府、连云港市城建局</t>
    <phoneticPr fontId="2" type="noConversion"/>
  </si>
  <si>
    <t>建设蔷薇河、排淡河、古泊善后河、灌河4条主要入海河流水质自动站。</t>
  </si>
  <si>
    <t>江苏省环境保护厅、连云港市环保局</t>
    <phoneticPr fontId="5" type="noConversion"/>
  </si>
  <si>
    <t>建设淮河入海水道、射阳河、新洋港、斗龙港、王港河5条主要入海河流水质自动站。</t>
  </si>
  <si>
    <t>江苏省环境保护厅、盐城市环保局</t>
    <phoneticPr fontId="5" type="noConversion"/>
  </si>
  <si>
    <t>建设栟茶运河、通吕运河、如泰运河3条主要入海河流水质自动站。</t>
    <phoneticPr fontId="2" type="noConversion"/>
  </si>
  <si>
    <t>江苏省环境保护厅、南通市环保局</t>
  </si>
  <si>
    <t>连云港市环境保护和生态建设三年实施方案重点工程项目表（2013-2015年）</t>
    <phoneticPr fontId="5" type="noConversion"/>
  </si>
  <si>
    <t>盐城市环境保护和生态建设三年实施方案重点工程项目表（2013-2015年）</t>
    <phoneticPr fontId="5" type="noConversion"/>
  </si>
  <si>
    <t>南通市环境保护和生态建设三年实施方案重点工程项目表（2013-2015年）</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</si>
</sst>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_ "/>
  </numFmts>
  <fonts count="31">
    <font>
      <sz val="11"/>
      <color theme="1"/>
      <name val="宋体"/>
      <family val="2"/>
      <charset val="134"/>
      <scheme val="minor"/>
    </font>
    <font>
      <sz val="14"/>
      <name val="方正仿宋_GBK"/>
      <family val="4"/>
      <charset val="134"/>
    </font>
    <font>
      <sz val="9"/>
      <name val="宋体"/>
      <family val="2"/>
      <charset val="134"/>
      <scheme val="minor"/>
    </font>
    <font>
      <sz val="10"/>
      <name val="宋体"/>
      <family val="3"/>
      <charset val="134"/>
    </font>
    <font>
      <b/>
      <sz val="16"/>
      <name val="宋体"/>
      <family val="3"/>
      <charset val="134"/>
    </font>
    <font>
      <sz val="9"/>
      <name val="宋体"/>
      <family val="3"/>
      <charset val="134"/>
    </font>
    <font>
      <b/>
      <sz val="10"/>
      <name val="宋体"/>
      <family val="3"/>
      <charset val="134"/>
    </font>
    <font>
      <b/>
      <sz val="10"/>
      <name val="Times New Roman"/>
      <family val="1"/>
    </font>
    <font>
      <sz val="11"/>
      <name val="宋体"/>
      <family val="3"/>
      <charset val="134"/>
    </font>
    <font>
      <vertAlign val="superscript"/>
      <sz val="10"/>
      <name val="宋体"/>
      <family val="3"/>
      <charset val="134"/>
    </font>
    <font>
      <sz val="10"/>
      <name val="Times New Roman"/>
      <family val="1"/>
    </font>
    <font>
      <sz val="11"/>
      <name val="宋体"/>
      <family val="2"/>
      <charset val="134"/>
      <scheme val="minor"/>
    </font>
    <font>
      <b/>
      <sz val="9"/>
      <name val="宋体"/>
      <family val="3"/>
      <charset val="134"/>
    </font>
    <font>
      <sz val="12"/>
      <name val="宋体"/>
      <family val="3"/>
      <charset val="134"/>
    </font>
    <font>
      <sz val="11"/>
      <color indexed="8"/>
      <name val="宋体"/>
      <family val="3"/>
      <charset val="134"/>
    </font>
    <font>
      <b/>
      <sz val="11"/>
      <color indexed="52"/>
      <name val="宋体"/>
      <family val="3"/>
      <charset val="134"/>
    </font>
    <font>
      <sz val="11"/>
      <color indexed="9"/>
      <name val="宋体"/>
      <family val="3"/>
      <charset val="134"/>
    </font>
    <font>
      <b/>
      <sz val="18"/>
      <color indexed="56"/>
      <name val="宋体"/>
      <family val="3"/>
      <charset val="134"/>
    </font>
    <font>
      <sz val="11"/>
      <color indexed="20"/>
      <name val="宋体"/>
      <family val="3"/>
      <charset val="134"/>
    </font>
    <font>
      <sz val="11"/>
      <color indexed="62"/>
      <name val="宋体"/>
      <family val="3"/>
      <charset val="134"/>
    </font>
    <font>
      <b/>
      <sz val="11"/>
      <color indexed="8"/>
      <name val="宋体"/>
      <family val="3"/>
      <charset val="134"/>
    </font>
    <font>
      <sz val="11"/>
      <color indexed="60"/>
      <name val="宋体"/>
      <family val="3"/>
      <charset val="134"/>
    </font>
    <font>
      <sz val="11"/>
      <color indexed="10"/>
      <name val="宋体"/>
      <family val="3"/>
      <charset val="134"/>
    </font>
    <font>
      <b/>
      <sz val="11"/>
      <color indexed="56"/>
      <name val="宋体"/>
      <family val="3"/>
      <charset val="134"/>
    </font>
    <font>
      <sz val="11"/>
      <color indexed="17"/>
      <name val="宋体"/>
      <family val="3"/>
      <charset val="134"/>
    </font>
    <font>
      <b/>
      <sz val="11"/>
      <color indexed="63"/>
      <name val="宋体"/>
      <family val="3"/>
      <charset val="134"/>
    </font>
    <font>
      <sz val="11"/>
      <color indexed="52"/>
      <name val="宋体"/>
      <family val="3"/>
      <charset val="134"/>
    </font>
    <font>
      <b/>
      <sz val="11"/>
      <color indexed="9"/>
      <name val="宋体"/>
      <family val="3"/>
      <charset val="134"/>
    </font>
    <font>
      <b/>
      <sz val="15"/>
      <color indexed="56"/>
      <name val="宋体"/>
      <family val="3"/>
      <charset val="134"/>
    </font>
    <font>
      <i/>
      <sz val="11"/>
      <color indexed="23"/>
      <name val="宋体"/>
      <family val="3"/>
      <charset val="134"/>
    </font>
    <font>
      <b/>
      <sz val="13"/>
      <color indexed="56"/>
      <name val="宋体"/>
      <family val="3"/>
      <charset val="134"/>
    </font>
  </fonts>
  <fills count="26">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47">
    <xf numFmtId="0" fontId="0" fillId="0" borderId="0">
      <alignment vertical="center"/>
    </xf>
    <xf numFmtId="0" fontId="8" fillId="0" borderId="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7" fillId="0" borderId="0" applyNumberFormat="0" applyFill="0" applyBorder="0" applyAlignment="0" applyProtection="0">
      <alignment vertical="center"/>
    </xf>
    <xf numFmtId="0" fontId="28" fillId="0" borderId="5" applyNumberFormat="0" applyFill="0" applyAlignment="0" applyProtection="0">
      <alignment vertical="center"/>
    </xf>
    <xf numFmtId="0" fontId="28" fillId="0" borderId="5" applyNumberFormat="0" applyFill="0" applyAlignment="0" applyProtection="0">
      <alignment vertical="center"/>
    </xf>
    <xf numFmtId="0" fontId="30" fillId="0" borderId="6" applyNumberFormat="0" applyFill="0" applyAlignment="0" applyProtection="0">
      <alignment vertical="center"/>
    </xf>
    <xf numFmtId="0" fontId="30" fillId="0" borderId="6"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13" fillId="0" borderId="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8" fillId="0" borderId="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0" fillId="0" borderId="8" applyNumberFormat="0" applyFill="0" applyAlignment="0" applyProtection="0">
      <alignment vertical="center"/>
    </xf>
    <xf numFmtId="0" fontId="20" fillId="0" borderId="8" applyNumberFormat="0" applyFill="0" applyAlignment="0" applyProtection="0">
      <alignment vertical="center"/>
    </xf>
    <xf numFmtId="0" fontId="15" fillId="17" borderId="9" applyNumberFormat="0" applyAlignment="0" applyProtection="0">
      <alignment vertical="center"/>
    </xf>
    <xf numFmtId="0" fontId="15" fillId="17" borderId="9" applyNumberFormat="0" applyAlignment="0" applyProtection="0">
      <alignment vertical="center"/>
    </xf>
    <xf numFmtId="0" fontId="27" fillId="18" borderId="10" applyNumberFormat="0" applyAlignment="0" applyProtection="0">
      <alignment vertical="center"/>
    </xf>
    <xf numFmtId="0" fontId="27" fillId="18" borderId="10" applyNumberFormat="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5" fillId="17" borderId="12" applyNumberFormat="0" applyAlignment="0" applyProtection="0">
      <alignment vertical="center"/>
    </xf>
    <xf numFmtId="0" fontId="25" fillId="17" borderId="12" applyNumberFormat="0" applyAlignment="0" applyProtection="0">
      <alignment vertical="center"/>
    </xf>
    <xf numFmtId="0" fontId="19" fillId="8" borderId="9" applyNumberFormat="0" applyAlignment="0" applyProtection="0">
      <alignment vertical="center"/>
    </xf>
    <xf numFmtId="0" fontId="19" fillId="8" borderId="9" applyNumberFormat="0" applyAlignment="0" applyProtection="0">
      <alignment vertical="center"/>
    </xf>
    <xf numFmtId="0" fontId="8" fillId="24" borderId="13" applyNumberFormat="0" applyFont="0" applyAlignment="0" applyProtection="0">
      <alignment vertical="center"/>
    </xf>
    <xf numFmtId="0" fontId="8" fillId="24" borderId="13" applyNumberFormat="0" applyFont="0" applyAlignment="0" applyProtection="0">
      <alignment vertical="center"/>
    </xf>
  </cellStyleXfs>
  <cellXfs count="28">
    <xf numFmtId="0" fontId="0" fillId="0" borderId="0" xfId="0">
      <alignment vertical="center"/>
    </xf>
    <xf numFmtId="0" fontId="1" fillId="0" borderId="0" xfId="0" applyFont="1" applyAlignment="1" applyProtection="1">
      <alignment vertical="center" wrapText="1"/>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6" fillId="2" borderId="2" xfId="0" applyFont="1" applyFill="1" applyBorder="1" applyAlignment="1" applyProtection="1">
      <alignment horizontal="left" vertical="center" wrapText="1"/>
    </xf>
    <xf numFmtId="0" fontId="7" fillId="2" borderId="2"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2" xfId="0" applyFont="1" applyFill="1" applyBorder="1" applyAlignment="1" applyProtection="1">
      <alignment horizontal="left" vertical="center" wrapText="1"/>
    </xf>
    <xf numFmtId="0" fontId="3" fillId="2" borderId="2" xfId="0" applyFont="1" applyFill="1" applyBorder="1" applyAlignment="1" applyProtection="1">
      <alignment vertical="center" wrapText="1"/>
    </xf>
    <xf numFmtId="0" fontId="3" fillId="2" borderId="2" xfId="0" applyFont="1" applyFill="1" applyBorder="1" applyAlignment="1" applyProtection="1">
      <alignment horizontal="justify" vertical="center" wrapText="1"/>
    </xf>
    <xf numFmtId="0" fontId="6" fillId="2" borderId="2" xfId="0" applyFont="1" applyFill="1" applyBorder="1" applyAlignment="1" applyProtection="1">
      <alignment vertical="center" wrapText="1"/>
    </xf>
    <xf numFmtId="0" fontId="3" fillId="0" borderId="2" xfId="0" applyFont="1" applyBorder="1" applyAlignment="1" applyProtection="1">
      <alignment horizontal="center" vertical="center" wrapText="1"/>
    </xf>
    <xf numFmtId="0" fontId="6" fillId="2" borderId="2" xfId="0" applyFont="1" applyFill="1" applyBorder="1" applyAlignment="1" applyProtection="1">
      <alignment horizontal="center" vertical="center" wrapText="1"/>
    </xf>
    <xf numFmtId="0" fontId="8" fillId="2" borderId="2" xfId="0" applyFont="1" applyFill="1" applyBorder="1" applyAlignment="1" applyProtection="1">
      <alignment horizontal="center" vertical="center"/>
    </xf>
    <xf numFmtId="0" fontId="6" fillId="2" borderId="2" xfId="0" applyFont="1" applyFill="1" applyBorder="1" applyAlignment="1" applyProtection="1">
      <alignment horizontal="justify" vertical="center" wrapText="1"/>
    </xf>
    <xf numFmtId="0" fontId="3" fillId="0" borderId="2" xfId="0" applyFont="1" applyBorder="1" applyAlignment="1" applyProtection="1">
      <alignment horizontal="left" vertical="center" wrapText="1"/>
    </xf>
    <xf numFmtId="0" fontId="10" fillId="0" borderId="2" xfId="0" applyFont="1" applyBorder="1" applyAlignment="1" applyProtection="1">
      <alignment horizontal="center" vertical="center" wrapText="1"/>
    </xf>
    <xf numFmtId="176" fontId="0" fillId="0" borderId="0" xfId="0" applyNumberFormat="1">
      <alignment vertical="center"/>
    </xf>
    <xf numFmtId="0" fontId="11" fillId="0" borderId="0" xfId="0" applyFont="1">
      <alignment vertical="center"/>
    </xf>
    <xf numFmtId="176" fontId="12" fillId="2" borderId="2" xfId="0" applyNumberFormat="1" applyFont="1" applyFill="1" applyBorder="1" applyAlignment="1" applyProtection="1">
      <alignment horizontal="center" vertical="center" wrapText="1"/>
    </xf>
    <xf numFmtId="0" fontId="3" fillId="25" borderId="2" xfId="0" applyFont="1" applyFill="1" applyBorder="1" applyAlignment="1" applyProtection="1">
      <alignment horizontal="center" vertical="center" wrapText="1"/>
    </xf>
    <xf numFmtId="0" fontId="10" fillId="25" borderId="2"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6" fillId="2" borderId="2" xfId="0" applyFont="1" applyFill="1" applyBorder="1" applyAlignment="1" applyProtection="1">
      <alignment horizontal="center" vertical="center" wrapText="1"/>
    </xf>
    <xf numFmtId="0" fontId="6" fillId="2" borderId="2" xfId="0" applyFont="1" applyFill="1" applyBorder="1" applyAlignment="1" applyProtection="1">
      <alignment horizontal="left" vertical="center" wrapText="1"/>
    </xf>
    <xf numFmtId="0" fontId="4" fillId="2" borderId="1" xfId="0" applyFont="1" applyFill="1" applyBorder="1" applyAlignment="1" applyProtection="1">
      <alignment horizontal="center" vertical="center" wrapText="1"/>
    </xf>
    <xf numFmtId="0" fontId="6" fillId="2" borderId="3" xfId="0" applyFont="1" applyFill="1" applyBorder="1" applyAlignment="1" applyProtection="1">
      <alignment horizontal="center" vertical="center" wrapText="1"/>
    </xf>
    <xf numFmtId="0" fontId="6" fillId="2" borderId="4" xfId="0" applyFont="1" applyFill="1" applyBorder="1" applyAlignment="1" applyProtection="1">
      <alignment horizontal="center" vertical="center" wrapText="1"/>
    </xf>
  </cellXfs>
  <cellStyles count="147">
    <cellStyle name="20% - 强调文字颜色 1 2" xfId="3"/>
    <cellStyle name="20% - 强调文字颜色 1 3" xfId="2"/>
    <cellStyle name="20% - 强调文字颜色 2 2" xfId="5"/>
    <cellStyle name="20% - 强调文字颜色 2 3" xfId="4"/>
    <cellStyle name="20% - 强调文字颜色 3 2" xfId="7"/>
    <cellStyle name="20% - 强调文字颜色 3 3" xfId="6"/>
    <cellStyle name="20% - 强调文字颜色 4 2" xfId="9"/>
    <cellStyle name="20% - 强调文字颜色 4 3" xfId="8"/>
    <cellStyle name="20% - 强调文字颜色 5 2" xfId="11"/>
    <cellStyle name="20% - 强调文字颜色 5 3" xfId="10"/>
    <cellStyle name="20% - 强调文字颜色 6 2" xfId="13"/>
    <cellStyle name="20% - 强调文字颜色 6 3" xfId="12"/>
    <cellStyle name="40% - 强调文字颜色 1 2" xfId="15"/>
    <cellStyle name="40% - 强调文字颜色 1 3" xfId="14"/>
    <cellStyle name="40% - 强调文字颜色 2 2" xfId="17"/>
    <cellStyle name="40% - 强调文字颜色 2 3" xfId="16"/>
    <cellStyle name="40% - 强调文字颜色 3 2" xfId="19"/>
    <cellStyle name="40% - 强调文字颜色 3 3" xfId="18"/>
    <cellStyle name="40% - 强调文字颜色 4 2" xfId="21"/>
    <cellStyle name="40% - 强调文字颜色 4 3" xfId="20"/>
    <cellStyle name="40% - 强调文字颜色 5 2" xfId="23"/>
    <cellStyle name="40% - 强调文字颜色 5 3" xfId="22"/>
    <cellStyle name="40% - 强调文字颜色 6 2" xfId="25"/>
    <cellStyle name="40% - 强调文字颜色 6 3" xfId="24"/>
    <cellStyle name="60% - 强调文字颜色 1 2" xfId="27"/>
    <cellStyle name="60% - 强调文字颜色 1 3" xfId="26"/>
    <cellStyle name="60% - 强调文字颜色 2 2" xfId="29"/>
    <cellStyle name="60% - 强调文字颜色 2 3" xfId="28"/>
    <cellStyle name="60% - 强调文字颜色 3 2" xfId="31"/>
    <cellStyle name="60% - 强调文字颜色 3 3" xfId="30"/>
    <cellStyle name="60% - 强调文字颜色 4 2" xfId="33"/>
    <cellStyle name="60% - 强调文字颜色 4 3" xfId="32"/>
    <cellStyle name="60% - 强调文字颜色 5 2" xfId="35"/>
    <cellStyle name="60% - 强调文字颜色 5 3" xfId="34"/>
    <cellStyle name="60% - 强调文字颜色 6 2" xfId="37"/>
    <cellStyle name="60% - 强调文字颜色 6 3" xfId="36"/>
    <cellStyle name="标题 1 2" xfId="40"/>
    <cellStyle name="标题 1 3" xfId="39"/>
    <cellStyle name="标题 2 2" xfId="42"/>
    <cellStyle name="标题 2 3" xfId="41"/>
    <cellStyle name="标题 3 2" xfId="44"/>
    <cellStyle name="标题 3 3" xfId="43"/>
    <cellStyle name="标题 4 2" xfId="46"/>
    <cellStyle name="标题 4 3" xfId="45"/>
    <cellStyle name="标题 5" xfId="47"/>
    <cellStyle name="标题 6" xfId="38"/>
    <cellStyle name="差 2" xfId="49"/>
    <cellStyle name="差 3" xfId="48"/>
    <cellStyle name="常规" xfId="0" builtinId="0"/>
    <cellStyle name="常规 10" xfId="50"/>
    <cellStyle name="常规 10 2" xfId="51"/>
    <cellStyle name="常规 10 2 2" xfId="52"/>
    <cellStyle name="常规 10 3" xfId="53"/>
    <cellStyle name="常规 11" xfId="54"/>
    <cellStyle name="常规 11 2" xfId="55"/>
    <cellStyle name="常规 11 3" xfId="56"/>
    <cellStyle name="常规 12" xfId="57"/>
    <cellStyle name="常规 12 2" xfId="58"/>
    <cellStyle name="常规 12 3" xfId="59"/>
    <cellStyle name="常规 12_Sheet1" xfId="60"/>
    <cellStyle name="常规 13" xfId="61"/>
    <cellStyle name="常规 13 2" xfId="62"/>
    <cellStyle name="常规 13 3" xfId="63"/>
    <cellStyle name="常规 14" xfId="64"/>
    <cellStyle name="常规 15" xfId="65"/>
    <cellStyle name="常规 16" xfId="66"/>
    <cellStyle name="常规 17" xfId="67"/>
    <cellStyle name="常规 18" xfId="68"/>
    <cellStyle name="常规 19" xfId="69"/>
    <cellStyle name="常规 2" xfId="70"/>
    <cellStyle name="常规 2 2" xfId="71"/>
    <cellStyle name="常规 2 3" xfId="72"/>
    <cellStyle name="常规 20" xfId="73"/>
    <cellStyle name="常规 21" xfId="74"/>
    <cellStyle name="常规 22" xfId="75"/>
    <cellStyle name="常规 23" xfId="76"/>
    <cellStyle name="常规 24" xfId="77"/>
    <cellStyle name="常规 25" xfId="78"/>
    <cellStyle name="常规 26" xfId="79"/>
    <cellStyle name="常规 27" xfId="80"/>
    <cellStyle name="常规 28" xfId="81"/>
    <cellStyle name="常规 29" xfId="82"/>
    <cellStyle name="常规 3" xfId="83"/>
    <cellStyle name="常规 3 2" xfId="84"/>
    <cellStyle name="常规 3 3" xfId="85"/>
    <cellStyle name="常规 30" xfId="86"/>
    <cellStyle name="常规 31" xfId="87"/>
    <cellStyle name="常规 32" xfId="88"/>
    <cellStyle name="常规 33" xfId="89"/>
    <cellStyle name="常规 34" xfId="90"/>
    <cellStyle name="常规 35" xfId="91"/>
    <cellStyle name="常规 36" xfId="92"/>
    <cellStyle name="常规 37" xfId="93"/>
    <cellStyle name="常规 38" xfId="94"/>
    <cellStyle name="常规 39" xfId="95"/>
    <cellStyle name="常规 4" xfId="96"/>
    <cellStyle name="常规 4 2" xfId="97"/>
    <cellStyle name="常规 4 3" xfId="98"/>
    <cellStyle name="常规 40" xfId="99"/>
    <cellStyle name="常规 41" xfId="1"/>
    <cellStyle name="常规 5" xfId="100"/>
    <cellStyle name="常规 5 2" xfId="101"/>
    <cellStyle name="常规 6" xfId="102"/>
    <cellStyle name="常规 6 2" xfId="103"/>
    <cellStyle name="常规 7" xfId="104"/>
    <cellStyle name="常规 7 2" xfId="105"/>
    <cellStyle name="常规 7 3" xfId="106"/>
    <cellStyle name="常规 8" xfId="107"/>
    <cellStyle name="常规 8 2" xfId="108"/>
    <cellStyle name="常规 8 3" xfId="109"/>
    <cellStyle name="常规 9" xfId="110"/>
    <cellStyle name="常规 9 2" xfId="111"/>
    <cellStyle name="常规 9 3" xfId="112"/>
    <cellStyle name="好 2" xfId="114"/>
    <cellStyle name="好 3" xfId="113"/>
    <cellStyle name="汇总 2" xfId="116"/>
    <cellStyle name="汇总 3" xfId="115"/>
    <cellStyle name="计算 2" xfId="118"/>
    <cellStyle name="计算 3" xfId="117"/>
    <cellStyle name="检查单元格 2" xfId="120"/>
    <cellStyle name="检查单元格 3" xfId="119"/>
    <cellStyle name="解释性文本 2" xfId="122"/>
    <cellStyle name="解释性文本 3" xfId="121"/>
    <cellStyle name="警告文本 2" xfId="124"/>
    <cellStyle name="警告文本 3" xfId="123"/>
    <cellStyle name="链接单元格 2" xfId="126"/>
    <cellStyle name="链接单元格 3" xfId="125"/>
    <cellStyle name="强调文字颜色 1 2" xfId="128"/>
    <cellStyle name="强调文字颜色 1 3" xfId="127"/>
    <cellStyle name="强调文字颜色 2 2" xfId="130"/>
    <cellStyle name="强调文字颜色 2 3" xfId="129"/>
    <cellStyle name="强调文字颜色 3 2" xfId="132"/>
    <cellStyle name="强调文字颜色 3 3" xfId="131"/>
    <cellStyle name="强调文字颜色 4 2" xfId="134"/>
    <cellStyle name="强调文字颜色 4 3" xfId="133"/>
    <cellStyle name="强调文字颜色 5 2" xfId="136"/>
    <cellStyle name="强调文字颜色 5 3" xfId="135"/>
    <cellStyle name="强调文字颜色 6 2" xfId="138"/>
    <cellStyle name="强调文字颜色 6 3" xfId="137"/>
    <cellStyle name="适中 2" xfId="140"/>
    <cellStyle name="适中 3" xfId="139"/>
    <cellStyle name="输出 2" xfId="142"/>
    <cellStyle name="输出 3" xfId="141"/>
    <cellStyle name="输入 2" xfId="144"/>
    <cellStyle name="输入 3" xfId="143"/>
    <cellStyle name="注释 2" xfId="146"/>
    <cellStyle name="注释 3" xfId="1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2"/>
  <sheetViews>
    <sheetView workbookViewId="0">
      <selection activeCell="H1" sqref="H1:I1048576"/>
    </sheetView>
  </sheetViews>
  <sheetFormatPr defaultRowHeight="13.5"/>
  <cols>
    <col min="1" max="2" width="6.625" customWidth="1"/>
    <col min="3" max="3" width="20.625" customWidth="1"/>
    <col min="4" max="4" width="5.75" customWidth="1"/>
    <col min="5" max="5" width="52" customWidth="1"/>
    <col min="6" max="6" width="8.625" customWidth="1"/>
    <col min="7" max="7" width="11.25" customWidth="1"/>
    <col min="8" max="8" width="21.875" customWidth="1"/>
  </cols>
  <sheetData>
    <row r="1" spans="1:8" ht="18.75">
      <c r="A1" s="1"/>
      <c r="B1" s="1" t="s">
        <v>0</v>
      </c>
      <c r="C1" s="2"/>
      <c r="D1" s="3"/>
      <c r="E1" s="2"/>
      <c r="F1" s="3"/>
      <c r="G1" s="3"/>
      <c r="H1" s="3"/>
    </row>
    <row r="2" spans="1:8" ht="20.25">
      <c r="B2" s="25" t="s">
        <v>461</v>
      </c>
      <c r="C2" s="25"/>
      <c r="D2" s="25"/>
      <c r="E2" s="25"/>
      <c r="F2" s="25"/>
      <c r="G2" s="25"/>
      <c r="H2" s="25"/>
    </row>
    <row r="3" spans="1:8" ht="25.5" customHeight="1">
      <c r="A3" s="23" t="s">
        <v>149</v>
      </c>
      <c r="B3" s="23" t="s">
        <v>1</v>
      </c>
      <c r="C3" s="26" t="s">
        <v>2</v>
      </c>
      <c r="D3" s="23" t="s">
        <v>3</v>
      </c>
      <c r="E3" s="23" t="s">
        <v>4</v>
      </c>
      <c r="F3" s="23" t="s">
        <v>5</v>
      </c>
      <c r="G3" s="23" t="s">
        <v>6</v>
      </c>
      <c r="H3" s="23" t="s">
        <v>7</v>
      </c>
    </row>
    <row r="4" spans="1:8" ht="23.25" customHeight="1">
      <c r="A4" s="23"/>
      <c r="B4" s="23"/>
      <c r="C4" s="27"/>
      <c r="D4" s="23"/>
      <c r="E4" s="23"/>
      <c r="F4" s="23"/>
      <c r="G4" s="23"/>
      <c r="H4" s="23"/>
    </row>
    <row r="5" spans="1:8" ht="21.75" customHeight="1">
      <c r="A5" s="18"/>
      <c r="B5" s="24" t="s">
        <v>165</v>
      </c>
      <c r="C5" s="24"/>
      <c r="D5" s="24"/>
      <c r="E5" s="24"/>
      <c r="F5" s="24"/>
      <c r="G5" s="19">
        <f>G6+G11+G13+G22+G27+G40+G35+G42+G45+G47+G50+G52+G54+G57+G59</f>
        <v>738964</v>
      </c>
      <c r="H5" s="22"/>
    </row>
    <row r="6" spans="1:8" ht="35.1" customHeight="1">
      <c r="A6" s="12" t="s">
        <v>150</v>
      </c>
      <c r="B6" s="12" t="s">
        <v>8</v>
      </c>
      <c r="C6" s="4" t="s">
        <v>9</v>
      </c>
      <c r="D6" s="12" t="s">
        <v>136</v>
      </c>
      <c r="E6" s="4"/>
      <c r="F6" s="5" t="s">
        <v>10</v>
      </c>
      <c r="G6" s="12">
        <f>SUM(G7:G10)</f>
        <v>262500</v>
      </c>
      <c r="H6" s="12" t="s">
        <v>11</v>
      </c>
    </row>
    <row r="7" spans="1:8" ht="35.1" customHeight="1">
      <c r="A7" s="6">
        <v>1</v>
      </c>
      <c r="B7" s="6">
        <v>1</v>
      </c>
      <c r="C7" s="7" t="s">
        <v>12</v>
      </c>
      <c r="D7" s="6" t="s">
        <v>13</v>
      </c>
      <c r="E7" s="7" t="s">
        <v>14</v>
      </c>
      <c r="F7" s="6" t="s">
        <v>10</v>
      </c>
      <c r="G7" s="6">
        <v>135000</v>
      </c>
      <c r="H7" s="6" t="s">
        <v>15</v>
      </c>
    </row>
    <row r="8" spans="1:8" ht="35.1" customHeight="1">
      <c r="A8" s="6">
        <v>2</v>
      </c>
      <c r="B8" s="6">
        <v>2</v>
      </c>
      <c r="C8" s="7" t="s">
        <v>142</v>
      </c>
      <c r="D8" s="6" t="s">
        <v>13</v>
      </c>
      <c r="E8" s="8" t="s">
        <v>141</v>
      </c>
      <c r="F8" s="6" t="s">
        <v>10</v>
      </c>
      <c r="G8" s="6">
        <v>100000</v>
      </c>
      <c r="H8" s="6" t="s">
        <v>16</v>
      </c>
    </row>
    <row r="9" spans="1:8" ht="35.1" customHeight="1">
      <c r="A9" s="6">
        <v>3</v>
      </c>
      <c r="B9" s="6">
        <v>3</v>
      </c>
      <c r="C9" s="7" t="s">
        <v>17</v>
      </c>
      <c r="D9" s="6" t="s">
        <v>13</v>
      </c>
      <c r="E9" s="7" t="s">
        <v>18</v>
      </c>
      <c r="F9" s="6">
        <v>2013</v>
      </c>
      <c r="G9" s="6">
        <v>3000</v>
      </c>
      <c r="H9" s="6" t="s">
        <v>19</v>
      </c>
    </row>
    <row r="10" spans="1:8" ht="35.1" customHeight="1">
      <c r="A10" s="6">
        <v>4</v>
      </c>
      <c r="B10" s="6">
        <v>4</v>
      </c>
      <c r="C10" s="7" t="s">
        <v>20</v>
      </c>
      <c r="D10" s="6" t="s">
        <v>13</v>
      </c>
      <c r="E10" s="7" t="s">
        <v>21</v>
      </c>
      <c r="F10" s="6" t="s">
        <v>10</v>
      </c>
      <c r="G10" s="6">
        <v>24500</v>
      </c>
      <c r="H10" s="6" t="s">
        <v>22</v>
      </c>
    </row>
    <row r="11" spans="1:8" ht="35.1" customHeight="1">
      <c r="A11" s="12" t="s">
        <v>151</v>
      </c>
      <c r="B11" s="12" t="s">
        <v>25</v>
      </c>
      <c r="C11" s="4" t="s">
        <v>26</v>
      </c>
      <c r="D11" s="12" t="s">
        <v>13</v>
      </c>
      <c r="E11" s="4" t="s">
        <v>140</v>
      </c>
      <c r="F11" s="5" t="s">
        <v>10</v>
      </c>
      <c r="G11" s="12">
        <f>SUM(G12:G12)</f>
        <v>8000</v>
      </c>
      <c r="H11" s="12" t="s">
        <v>24</v>
      </c>
    </row>
    <row r="12" spans="1:8" ht="35.1" customHeight="1">
      <c r="A12" s="6">
        <v>5</v>
      </c>
      <c r="B12" s="6">
        <v>12</v>
      </c>
      <c r="C12" s="7" t="s">
        <v>27</v>
      </c>
      <c r="D12" s="6" t="s">
        <v>13</v>
      </c>
      <c r="E12" s="7" t="s">
        <v>28</v>
      </c>
      <c r="F12" s="6" t="s">
        <v>10</v>
      </c>
      <c r="G12" s="6">
        <v>8000</v>
      </c>
      <c r="H12" s="6" t="s">
        <v>29</v>
      </c>
    </row>
    <row r="13" spans="1:8" ht="35.1" customHeight="1">
      <c r="A13" s="12" t="s">
        <v>152</v>
      </c>
      <c r="B13" s="12" t="s">
        <v>30</v>
      </c>
      <c r="C13" s="4" t="s">
        <v>31</v>
      </c>
      <c r="D13" s="12" t="s">
        <v>32</v>
      </c>
      <c r="E13" s="4"/>
      <c r="F13" s="5" t="s">
        <v>10</v>
      </c>
      <c r="G13" s="12">
        <f>SUM(G14:G21)</f>
        <v>73731</v>
      </c>
      <c r="H13" s="12" t="s">
        <v>11</v>
      </c>
    </row>
    <row r="14" spans="1:8" ht="35.1" customHeight="1">
      <c r="A14" s="6">
        <v>6</v>
      </c>
      <c r="B14" s="6">
        <v>15</v>
      </c>
      <c r="C14" s="7" t="s">
        <v>33</v>
      </c>
      <c r="D14" s="6" t="s">
        <v>34</v>
      </c>
      <c r="E14" s="7" t="s">
        <v>35</v>
      </c>
      <c r="F14" s="6" t="s">
        <v>10</v>
      </c>
      <c r="G14" s="6">
        <v>2000</v>
      </c>
      <c r="H14" s="6" t="s">
        <v>36</v>
      </c>
    </row>
    <row r="15" spans="1:8" ht="35.1" customHeight="1">
      <c r="A15" s="6">
        <v>7</v>
      </c>
      <c r="B15" s="6">
        <v>16</v>
      </c>
      <c r="C15" s="7" t="s">
        <v>138</v>
      </c>
      <c r="D15" s="6" t="s">
        <v>34</v>
      </c>
      <c r="E15" s="7" t="s">
        <v>37</v>
      </c>
      <c r="F15" s="6" t="s">
        <v>38</v>
      </c>
      <c r="G15" s="6">
        <v>21731</v>
      </c>
      <c r="H15" s="6" t="s">
        <v>39</v>
      </c>
    </row>
    <row r="16" spans="1:8" ht="35.1" customHeight="1">
      <c r="A16" s="6">
        <v>8</v>
      </c>
      <c r="B16" s="6">
        <v>17</v>
      </c>
      <c r="C16" s="7" t="s">
        <v>40</v>
      </c>
      <c r="D16" s="6" t="s">
        <v>23</v>
      </c>
      <c r="E16" s="7" t="s">
        <v>41</v>
      </c>
      <c r="F16" s="6" t="s">
        <v>10</v>
      </c>
      <c r="G16" s="6">
        <v>20000</v>
      </c>
      <c r="H16" s="6" t="s">
        <v>39</v>
      </c>
    </row>
    <row r="17" spans="1:8" ht="35.1" customHeight="1">
      <c r="A17" s="6">
        <v>9</v>
      </c>
      <c r="B17" s="6">
        <v>18</v>
      </c>
      <c r="C17" s="7" t="s">
        <v>42</v>
      </c>
      <c r="D17" s="6" t="s">
        <v>23</v>
      </c>
      <c r="E17" s="7" t="s">
        <v>43</v>
      </c>
      <c r="F17" s="6" t="s">
        <v>10</v>
      </c>
      <c r="G17" s="6">
        <v>15000</v>
      </c>
      <c r="H17" s="6" t="s">
        <v>19</v>
      </c>
    </row>
    <row r="18" spans="1:8" ht="35.1" customHeight="1">
      <c r="A18" s="6">
        <v>10</v>
      </c>
      <c r="B18" s="6">
        <v>19</v>
      </c>
      <c r="C18" s="7" t="s">
        <v>44</v>
      </c>
      <c r="D18" s="6" t="s">
        <v>34</v>
      </c>
      <c r="E18" s="7" t="s">
        <v>45</v>
      </c>
      <c r="F18" s="6" t="s">
        <v>10</v>
      </c>
      <c r="G18" s="6">
        <v>4000</v>
      </c>
      <c r="H18" s="6" t="s">
        <v>46</v>
      </c>
    </row>
    <row r="19" spans="1:8" ht="35.1" customHeight="1">
      <c r="A19" s="6">
        <v>11</v>
      </c>
      <c r="B19" s="6">
        <v>20</v>
      </c>
      <c r="C19" s="7" t="s">
        <v>47</v>
      </c>
      <c r="D19" s="6" t="s">
        <v>34</v>
      </c>
      <c r="E19" s="7" t="s">
        <v>48</v>
      </c>
      <c r="F19" s="6" t="s">
        <v>10</v>
      </c>
      <c r="G19" s="6">
        <v>3000</v>
      </c>
      <c r="H19" s="6" t="s">
        <v>46</v>
      </c>
    </row>
    <row r="20" spans="1:8" ht="44.25" customHeight="1">
      <c r="A20" s="6">
        <v>12</v>
      </c>
      <c r="B20" s="6">
        <v>21</v>
      </c>
      <c r="C20" s="7" t="s">
        <v>49</v>
      </c>
      <c r="D20" s="6" t="s">
        <v>32</v>
      </c>
      <c r="E20" s="7" t="s">
        <v>50</v>
      </c>
      <c r="F20" s="6" t="s">
        <v>10</v>
      </c>
      <c r="G20" s="6">
        <v>6000</v>
      </c>
      <c r="H20" s="6" t="s">
        <v>22</v>
      </c>
    </row>
    <row r="21" spans="1:8" ht="35.1" customHeight="1">
      <c r="A21" s="6">
        <v>13</v>
      </c>
      <c r="B21" s="6">
        <v>22</v>
      </c>
      <c r="C21" s="7" t="s">
        <v>51</v>
      </c>
      <c r="D21" s="6" t="s">
        <v>23</v>
      </c>
      <c r="E21" s="7" t="s">
        <v>52</v>
      </c>
      <c r="F21" s="6">
        <v>2013</v>
      </c>
      <c r="G21" s="6">
        <v>2000</v>
      </c>
      <c r="H21" s="6" t="s">
        <v>22</v>
      </c>
    </row>
    <row r="22" spans="1:8" ht="35.1" customHeight="1">
      <c r="A22" s="12" t="s">
        <v>153</v>
      </c>
      <c r="B22" s="12" t="s">
        <v>53</v>
      </c>
      <c r="C22" s="4" t="s">
        <v>54</v>
      </c>
      <c r="D22" s="12" t="s">
        <v>55</v>
      </c>
      <c r="E22" s="4"/>
      <c r="F22" s="5" t="s">
        <v>10</v>
      </c>
      <c r="G22" s="12">
        <f>SUM(G23:G26)</f>
        <v>82500</v>
      </c>
      <c r="H22" s="12" t="s">
        <v>11</v>
      </c>
    </row>
    <row r="23" spans="1:8" ht="35.1" customHeight="1">
      <c r="A23" s="6">
        <v>14</v>
      </c>
      <c r="B23" s="6">
        <v>38</v>
      </c>
      <c r="C23" s="7" t="s">
        <v>56</v>
      </c>
      <c r="D23" s="6" t="s">
        <v>23</v>
      </c>
      <c r="E23" s="7" t="s">
        <v>57</v>
      </c>
      <c r="F23" s="6" t="s">
        <v>10</v>
      </c>
      <c r="G23" s="6">
        <v>57800</v>
      </c>
      <c r="H23" s="6" t="s">
        <v>454</v>
      </c>
    </row>
    <row r="24" spans="1:8" ht="35.1" customHeight="1">
      <c r="A24" s="6">
        <v>15</v>
      </c>
      <c r="B24" s="6">
        <v>39</v>
      </c>
      <c r="C24" s="7" t="s">
        <v>58</v>
      </c>
      <c r="D24" s="6" t="s">
        <v>23</v>
      </c>
      <c r="E24" s="7" t="s">
        <v>59</v>
      </c>
      <c r="F24" s="6" t="s">
        <v>10</v>
      </c>
      <c r="G24" s="6">
        <v>15000</v>
      </c>
      <c r="H24" s="6" t="s">
        <v>60</v>
      </c>
    </row>
    <row r="25" spans="1:8" ht="35.1" customHeight="1">
      <c r="A25" s="6">
        <v>16</v>
      </c>
      <c r="B25" s="6">
        <v>40</v>
      </c>
      <c r="C25" s="7" t="s">
        <v>61</v>
      </c>
      <c r="D25" s="6" t="s">
        <v>23</v>
      </c>
      <c r="E25" s="7" t="s">
        <v>62</v>
      </c>
      <c r="F25" s="6" t="s">
        <v>10</v>
      </c>
      <c r="G25" s="6">
        <v>6700</v>
      </c>
      <c r="H25" s="6" t="s">
        <v>22</v>
      </c>
    </row>
    <row r="26" spans="1:8" ht="35.1" customHeight="1">
      <c r="A26" s="6">
        <v>17</v>
      </c>
      <c r="B26" s="6">
        <v>41</v>
      </c>
      <c r="C26" s="7" t="s">
        <v>63</v>
      </c>
      <c r="D26" s="6" t="s">
        <v>13</v>
      </c>
      <c r="E26" s="7" t="s">
        <v>64</v>
      </c>
      <c r="F26" s="6" t="s">
        <v>10</v>
      </c>
      <c r="G26" s="6">
        <v>3000</v>
      </c>
      <c r="H26" s="6" t="s">
        <v>46</v>
      </c>
    </row>
    <row r="27" spans="1:8" ht="35.1" customHeight="1">
      <c r="A27" s="12" t="s">
        <v>154</v>
      </c>
      <c r="B27" s="12" t="s">
        <v>65</v>
      </c>
      <c r="C27" s="4" t="s">
        <v>145</v>
      </c>
      <c r="D27" s="12" t="s">
        <v>13</v>
      </c>
      <c r="E27" s="4"/>
      <c r="F27" s="5" t="s">
        <v>10</v>
      </c>
      <c r="G27" s="12">
        <f>SUM(G28:G34)</f>
        <v>64926</v>
      </c>
      <c r="H27" s="12" t="s">
        <v>11</v>
      </c>
    </row>
    <row r="28" spans="1:8" ht="35.1" customHeight="1">
      <c r="A28" s="6">
        <v>18</v>
      </c>
      <c r="B28" s="6">
        <v>47</v>
      </c>
      <c r="C28" s="7" t="s">
        <v>146</v>
      </c>
      <c r="D28" s="6" t="s">
        <v>13</v>
      </c>
      <c r="E28" s="7" t="s">
        <v>66</v>
      </c>
      <c r="F28" s="6" t="s">
        <v>10</v>
      </c>
      <c r="G28" s="6">
        <v>10800</v>
      </c>
      <c r="H28" s="6" t="s">
        <v>134</v>
      </c>
    </row>
    <row r="29" spans="1:8" ht="35.1" customHeight="1">
      <c r="A29" s="6">
        <v>19</v>
      </c>
      <c r="B29" s="6">
        <v>48</v>
      </c>
      <c r="C29" s="7" t="s">
        <v>67</v>
      </c>
      <c r="D29" s="6" t="s">
        <v>13</v>
      </c>
      <c r="E29" s="7" t="s">
        <v>68</v>
      </c>
      <c r="F29" s="6" t="s">
        <v>10</v>
      </c>
      <c r="G29" s="6">
        <v>9886</v>
      </c>
      <c r="H29" s="6" t="s">
        <v>134</v>
      </c>
    </row>
    <row r="30" spans="1:8" ht="35.1" customHeight="1">
      <c r="A30" s="6">
        <v>20</v>
      </c>
      <c r="B30" s="6">
        <v>49</v>
      </c>
      <c r="C30" s="7" t="s">
        <v>144</v>
      </c>
      <c r="D30" s="6" t="s">
        <v>13</v>
      </c>
      <c r="E30" s="7" t="s">
        <v>69</v>
      </c>
      <c r="F30" s="6" t="s">
        <v>10</v>
      </c>
      <c r="G30" s="6">
        <v>26000</v>
      </c>
      <c r="H30" s="6" t="s">
        <v>22</v>
      </c>
    </row>
    <row r="31" spans="1:8" ht="35.1" customHeight="1">
      <c r="A31" s="6">
        <v>21</v>
      </c>
      <c r="B31" s="6">
        <v>50</v>
      </c>
      <c r="C31" s="7" t="s">
        <v>70</v>
      </c>
      <c r="D31" s="6" t="s">
        <v>13</v>
      </c>
      <c r="E31" s="7" t="s">
        <v>71</v>
      </c>
      <c r="F31" s="6" t="s">
        <v>10</v>
      </c>
      <c r="G31" s="6">
        <v>7550</v>
      </c>
      <c r="H31" s="6" t="s">
        <v>22</v>
      </c>
    </row>
    <row r="32" spans="1:8" ht="35.1" customHeight="1">
      <c r="A32" s="6">
        <v>22</v>
      </c>
      <c r="B32" s="6">
        <v>51</v>
      </c>
      <c r="C32" s="7" t="s">
        <v>72</v>
      </c>
      <c r="D32" s="6" t="s">
        <v>13</v>
      </c>
      <c r="E32" s="7" t="s">
        <v>73</v>
      </c>
      <c r="F32" s="6" t="s">
        <v>10</v>
      </c>
      <c r="G32" s="6">
        <v>4990</v>
      </c>
      <c r="H32" s="6" t="s">
        <v>22</v>
      </c>
    </row>
    <row r="33" spans="1:8" ht="35.1" customHeight="1">
      <c r="A33" s="6">
        <v>23</v>
      </c>
      <c r="B33" s="6">
        <v>52</v>
      </c>
      <c r="C33" s="7" t="s">
        <v>74</v>
      </c>
      <c r="D33" s="6" t="s">
        <v>13</v>
      </c>
      <c r="E33" s="7" t="s">
        <v>75</v>
      </c>
      <c r="F33" s="6" t="s">
        <v>10</v>
      </c>
      <c r="G33" s="6">
        <v>3700</v>
      </c>
      <c r="H33" s="6" t="s">
        <v>19</v>
      </c>
    </row>
    <row r="34" spans="1:8" ht="35.1" customHeight="1">
      <c r="A34" s="6">
        <v>24</v>
      </c>
      <c r="B34" s="6">
        <v>53</v>
      </c>
      <c r="C34" s="7" t="s">
        <v>76</v>
      </c>
      <c r="D34" s="6" t="s">
        <v>13</v>
      </c>
      <c r="E34" s="7" t="s">
        <v>68</v>
      </c>
      <c r="F34" s="6" t="s">
        <v>10</v>
      </c>
      <c r="G34" s="6">
        <v>2000</v>
      </c>
      <c r="H34" s="6" t="s">
        <v>46</v>
      </c>
    </row>
    <row r="35" spans="1:8" ht="35.1" customHeight="1">
      <c r="A35" s="12" t="s">
        <v>155</v>
      </c>
      <c r="B35" s="12" t="s">
        <v>77</v>
      </c>
      <c r="C35" s="4" t="s">
        <v>78</v>
      </c>
      <c r="D35" s="12" t="s">
        <v>13</v>
      </c>
      <c r="E35" s="4"/>
      <c r="F35" s="5" t="s">
        <v>10</v>
      </c>
      <c r="G35" s="12">
        <f>SUM(G36:G39)</f>
        <v>171400</v>
      </c>
      <c r="H35" s="12" t="s">
        <v>11</v>
      </c>
    </row>
    <row r="36" spans="1:8" ht="35.1" customHeight="1">
      <c r="A36" s="6">
        <v>25</v>
      </c>
      <c r="B36" s="6">
        <v>59</v>
      </c>
      <c r="C36" s="7" t="s">
        <v>79</v>
      </c>
      <c r="D36" s="6" t="s">
        <v>13</v>
      </c>
      <c r="E36" s="7" t="s">
        <v>80</v>
      </c>
      <c r="F36" s="6">
        <v>2013</v>
      </c>
      <c r="G36" s="6">
        <v>50000</v>
      </c>
      <c r="H36" s="6" t="s">
        <v>36</v>
      </c>
    </row>
    <row r="37" spans="1:8" ht="35.1" customHeight="1">
      <c r="A37" s="6">
        <v>26</v>
      </c>
      <c r="B37" s="6">
        <v>60</v>
      </c>
      <c r="C37" s="7" t="s">
        <v>143</v>
      </c>
      <c r="D37" s="6" t="s">
        <v>13</v>
      </c>
      <c r="E37" s="7" t="s">
        <v>81</v>
      </c>
      <c r="F37" s="6" t="s">
        <v>10</v>
      </c>
      <c r="G37" s="6">
        <v>115000</v>
      </c>
      <c r="H37" s="6" t="s">
        <v>82</v>
      </c>
    </row>
    <row r="38" spans="1:8" ht="35.1" customHeight="1">
      <c r="A38" s="6">
        <v>27</v>
      </c>
      <c r="B38" s="6">
        <v>61</v>
      </c>
      <c r="C38" s="7" t="s">
        <v>83</v>
      </c>
      <c r="D38" s="6" t="s">
        <v>13</v>
      </c>
      <c r="E38" s="7" t="s">
        <v>84</v>
      </c>
      <c r="F38" s="6">
        <v>2013</v>
      </c>
      <c r="G38" s="6">
        <v>3400</v>
      </c>
      <c r="H38" s="6" t="s">
        <v>135</v>
      </c>
    </row>
    <row r="39" spans="1:8" ht="35.1" customHeight="1">
      <c r="A39" s="6">
        <v>28</v>
      </c>
      <c r="B39" s="6">
        <v>62</v>
      </c>
      <c r="C39" s="7" t="s">
        <v>85</v>
      </c>
      <c r="D39" s="6" t="s">
        <v>13</v>
      </c>
      <c r="E39" s="7" t="s">
        <v>86</v>
      </c>
      <c r="F39" s="6" t="s">
        <v>38</v>
      </c>
      <c r="G39" s="6">
        <v>3000</v>
      </c>
      <c r="H39" s="6" t="s">
        <v>22</v>
      </c>
    </row>
    <row r="40" spans="1:8" ht="35.1" customHeight="1">
      <c r="A40" s="12" t="s">
        <v>156</v>
      </c>
      <c r="B40" s="12" t="s">
        <v>87</v>
      </c>
      <c r="C40" s="4" t="s">
        <v>88</v>
      </c>
      <c r="D40" s="12" t="s">
        <v>55</v>
      </c>
      <c r="E40" s="4"/>
      <c r="F40" s="5" t="s">
        <v>10</v>
      </c>
      <c r="G40" s="12">
        <f>SUM(G41:G41)</f>
        <v>10000</v>
      </c>
      <c r="H40" s="12" t="s">
        <v>89</v>
      </c>
    </row>
    <row r="41" spans="1:8" ht="35.1" customHeight="1">
      <c r="A41" s="6">
        <v>29</v>
      </c>
      <c r="B41" s="6">
        <v>69</v>
      </c>
      <c r="C41" s="7" t="s">
        <v>139</v>
      </c>
      <c r="D41" s="6" t="s">
        <v>13</v>
      </c>
      <c r="E41" s="7" t="s">
        <v>90</v>
      </c>
      <c r="F41" s="6" t="s">
        <v>38</v>
      </c>
      <c r="G41" s="6">
        <v>10000</v>
      </c>
      <c r="H41" s="6" t="s">
        <v>15</v>
      </c>
    </row>
    <row r="42" spans="1:8" ht="35.1" customHeight="1">
      <c r="A42" s="12" t="s">
        <v>157</v>
      </c>
      <c r="B42" s="12" t="s">
        <v>91</v>
      </c>
      <c r="C42" s="4" t="s">
        <v>92</v>
      </c>
      <c r="D42" s="12" t="s">
        <v>137</v>
      </c>
      <c r="E42" s="4"/>
      <c r="F42" s="5" t="s">
        <v>10</v>
      </c>
      <c r="G42" s="12">
        <f>SUM(G43:G44)</f>
        <v>6500</v>
      </c>
      <c r="H42" s="12" t="s">
        <v>24</v>
      </c>
    </row>
    <row r="43" spans="1:8" ht="35.1" customHeight="1">
      <c r="A43" s="6">
        <v>30</v>
      </c>
      <c r="B43" s="6">
        <v>71</v>
      </c>
      <c r="C43" s="7" t="s">
        <v>93</v>
      </c>
      <c r="D43" s="6" t="s">
        <v>13</v>
      </c>
      <c r="E43" s="7" t="s">
        <v>94</v>
      </c>
      <c r="F43" s="6" t="s">
        <v>38</v>
      </c>
      <c r="G43" s="6">
        <v>1500</v>
      </c>
      <c r="H43" s="6" t="s">
        <v>22</v>
      </c>
    </row>
    <row r="44" spans="1:8" ht="35.1" customHeight="1">
      <c r="A44" s="6">
        <v>31</v>
      </c>
      <c r="B44" s="6">
        <v>72</v>
      </c>
      <c r="C44" s="7" t="s">
        <v>95</v>
      </c>
      <c r="D44" s="6" t="s">
        <v>13</v>
      </c>
      <c r="E44" s="7" t="s">
        <v>96</v>
      </c>
      <c r="F44" s="6" t="s">
        <v>10</v>
      </c>
      <c r="G44" s="6">
        <v>5000</v>
      </c>
      <c r="H44" s="6" t="s">
        <v>22</v>
      </c>
    </row>
    <row r="45" spans="1:8" ht="35.1" customHeight="1">
      <c r="A45" s="12" t="s">
        <v>158</v>
      </c>
      <c r="B45" s="12" t="s">
        <v>97</v>
      </c>
      <c r="C45" s="4" t="s">
        <v>98</v>
      </c>
      <c r="D45" s="12" t="s">
        <v>55</v>
      </c>
      <c r="E45" s="4"/>
      <c r="F45" s="5" t="s">
        <v>10</v>
      </c>
      <c r="G45" s="12">
        <f>SUM(G46:G46)</f>
        <v>8000</v>
      </c>
      <c r="H45" s="12" t="s">
        <v>11</v>
      </c>
    </row>
    <row r="46" spans="1:8" ht="35.1" customHeight="1">
      <c r="A46" s="6">
        <v>32</v>
      </c>
      <c r="B46" s="6">
        <v>74</v>
      </c>
      <c r="C46" s="7" t="s">
        <v>99</v>
      </c>
      <c r="D46" s="12" t="s">
        <v>137</v>
      </c>
      <c r="E46" s="7" t="s">
        <v>100</v>
      </c>
      <c r="F46" s="6" t="s">
        <v>38</v>
      </c>
      <c r="G46" s="6">
        <v>8000</v>
      </c>
      <c r="H46" s="6" t="s">
        <v>15</v>
      </c>
    </row>
    <row r="47" spans="1:8" ht="35.1" customHeight="1">
      <c r="A47" s="12" t="s">
        <v>159</v>
      </c>
      <c r="B47" s="12" t="s">
        <v>101</v>
      </c>
      <c r="C47" s="4" t="s">
        <v>102</v>
      </c>
      <c r="D47" s="12" t="s">
        <v>137</v>
      </c>
      <c r="E47" s="4"/>
      <c r="F47" s="5" t="s">
        <v>10</v>
      </c>
      <c r="G47" s="12">
        <f>SUM(G48:G49)</f>
        <v>5800</v>
      </c>
      <c r="H47" s="12" t="s">
        <v>11</v>
      </c>
    </row>
    <row r="48" spans="1:8" ht="35.1" customHeight="1">
      <c r="A48" s="6">
        <v>33</v>
      </c>
      <c r="B48" s="6">
        <v>84</v>
      </c>
      <c r="C48" s="7" t="s">
        <v>103</v>
      </c>
      <c r="D48" s="6" t="s">
        <v>13</v>
      </c>
      <c r="E48" s="7" t="s">
        <v>104</v>
      </c>
      <c r="F48" s="6" t="s">
        <v>38</v>
      </c>
      <c r="G48" s="6">
        <v>5000</v>
      </c>
      <c r="H48" s="6" t="s">
        <v>15</v>
      </c>
    </row>
    <row r="49" spans="1:8" ht="35.1" customHeight="1">
      <c r="A49" s="6">
        <v>34</v>
      </c>
      <c r="B49" s="6">
        <v>85</v>
      </c>
      <c r="C49" s="7" t="s">
        <v>105</v>
      </c>
      <c r="D49" s="6" t="s">
        <v>13</v>
      </c>
      <c r="E49" s="7" t="s">
        <v>106</v>
      </c>
      <c r="F49" s="6">
        <v>2013</v>
      </c>
      <c r="G49" s="6">
        <v>800</v>
      </c>
      <c r="H49" s="6" t="s">
        <v>19</v>
      </c>
    </row>
    <row r="50" spans="1:8" ht="35.1" customHeight="1">
      <c r="A50" s="12" t="s">
        <v>160</v>
      </c>
      <c r="B50" s="12" t="s">
        <v>107</v>
      </c>
      <c r="C50" s="4" t="s">
        <v>108</v>
      </c>
      <c r="D50" s="12" t="s">
        <v>13</v>
      </c>
      <c r="E50" s="4"/>
      <c r="F50" s="12">
        <v>2013</v>
      </c>
      <c r="G50" s="12">
        <f>SUM(G51:G51)</f>
        <v>6750</v>
      </c>
      <c r="H50" s="12" t="s">
        <v>109</v>
      </c>
    </row>
    <row r="51" spans="1:8" ht="35.1" customHeight="1">
      <c r="A51" s="6">
        <v>35</v>
      </c>
      <c r="B51" s="6">
        <v>89</v>
      </c>
      <c r="C51" s="7" t="s">
        <v>110</v>
      </c>
      <c r="D51" s="6" t="s">
        <v>13</v>
      </c>
      <c r="E51" s="7" t="s">
        <v>111</v>
      </c>
      <c r="F51" s="6">
        <v>2013</v>
      </c>
      <c r="G51" s="6">
        <v>6750</v>
      </c>
      <c r="H51" s="6" t="s">
        <v>112</v>
      </c>
    </row>
    <row r="52" spans="1:8" ht="35.1" customHeight="1">
      <c r="A52" s="12" t="s">
        <v>161</v>
      </c>
      <c r="B52" s="12" t="s">
        <v>113</v>
      </c>
      <c r="C52" s="4" t="s">
        <v>114</v>
      </c>
      <c r="D52" s="12" t="s">
        <v>13</v>
      </c>
      <c r="E52" s="4"/>
      <c r="F52" s="5" t="s">
        <v>10</v>
      </c>
      <c r="G52" s="12">
        <f>SUM(G53:G53)</f>
        <v>2000</v>
      </c>
      <c r="H52" s="12" t="s">
        <v>115</v>
      </c>
    </row>
    <row r="53" spans="1:8" ht="35.1" customHeight="1">
      <c r="A53" s="6">
        <v>36</v>
      </c>
      <c r="B53" s="6">
        <v>92</v>
      </c>
      <c r="C53" s="7" t="s">
        <v>116</v>
      </c>
      <c r="D53" s="6" t="s">
        <v>13</v>
      </c>
      <c r="E53" s="7" t="s">
        <v>117</v>
      </c>
      <c r="F53" s="6" t="s">
        <v>10</v>
      </c>
      <c r="G53" s="6">
        <v>2000</v>
      </c>
      <c r="H53" s="6" t="s">
        <v>118</v>
      </c>
    </row>
    <row r="54" spans="1:8" ht="35.1" customHeight="1">
      <c r="A54" s="12" t="s">
        <v>162</v>
      </c>
      <c r="B54" s="12" t="s">
        <v>119</v>
      </c>
      <c r="C54" s="4" t="s">
        <v>148</v>
      </c>
      <c r="D54" s="12" t="s">
        <v>32</v>
      </c>
      <c r="E54" s="4"/>
      <c r="F54" s="5" t="s">
        <v>10</v>
      </c>
      <c r="G54" s="12">
        <f>SUM(G55:G56)</f>
        <v>25000</v>
      </c>
      <c r="H54" s="12" t="s">
        <v>11</v>
      </c>
    </row>
    <row r="55" spans="1:8" ht="41.25" customHeight="1">
      <c r="A55" s="6">
        <v>37</v>
      </c>
      <c r="B55" s="6">
        <v>103</v>
      </c>
      <c r="C55" s="7" t="s">
        <v>147</v>
      </c>
      <c r="D55" s="6" t="s">
        <v>23</v>
      </c>
      <c r="E55" s="7" t="s">
        <v>120</v>
      </c>
      <c r="F55" s="6" t="s">
        <v>38</v>
      </c>
      <c r="G55" s="6">
        <v>15000</v>
      </c>
      <c r="H55" s="6" t="s">
        <v>118</v>
      </c>
    </row>
    <row r="56" spans="1:8" ht="35.1" customHeight="1">
      <c r="A56" s="6">
        <v>38</v>
      </c>
      <c r="B56" s="6">
        <v>104</v>
      </c>
      <c r="C56" s="7" t="s">
        <v>121</v>
      </c>
      <c r="D56" s="6" t="s">
        <v>23</v>
      </c>
      <c r="E56" s="7" t="s">
        <v>122</v>
      </c>
      <c r="F56" s="6" t="s">
        <v>10</v>
      </c>
      <c r="G56" s="6">
        <v>10000</v>
      </c>
      <c r="H56" s="6" t="s">
        <v>60</v>
      </c>
    </row>
    <row r="57" spans="1:8" ht="35.1" customHeight="1">
      <c r="A57" s="12" t="s">
        <v>163</v>
      </c>
      <c r="B57" s="12" t="s">
        <v>123</v>
      </c>
      <c r="C57" s="4" t="s">
        <v>124</v>
      </c>
      <c r="D57" s="12" t="s">
        <v>55</v>
      </c>
      <c r="E57" s="10"/>
      <c r="F57" s="5" t="s">
        <v>10</v>
      </c>
      <c r="G57" s="12">
        <f>SUM(G58:G58)</f>
        <v>1100</v>
      </c>
      <c r="H57" s="12" t="s">
        <v>11</v>
      </c>
    </row>
    <row r="58" spans="1:8" ht="35.1" customHeight="1">
      <c r="A58" s="6">
        <v>39</v>
      </c>
      <c r="B58" s="6">
        <v>114</v>
      </c>
      <c r="C58" s="9" t="s">
        <v>125</v>
      </c>
      <c r="D58" s="6" t="s">
        <v>23</v>
      </c>
      <c r="E58" s="9" t="s">
        <v>126</v>
      </c>
      <c r="F58" s="6" t="s">
        <v>10</v>
      </c>
      <c r="G58" s="6">
        <v>1100</v>
      </c>
      <c r="H58" s="6" t="s">
        <v>22</v>
      </c>
    </row>
    <row r="59" spans="1:8" ht="35.1" customHeight="1">
      <c r="A59" s="12" t="s">
        <v>164</v>
      </c>
      <c r="B59" s="12" t="s">
        <v>127</v>
      </c>
      <c r="C59" s="4" t="s">
        <v>128</v>
      </c>
      <c r="D59" s="12" t="s">
        <v>32</v>
      </c>
      <c r="E59" s="14"/>
      <c r="F59" s="6" t="s">
        <v>10</v>
      </c>
      <c r="G59" s="12">
        <f>SUM(G60:G62)</f>
        <v>10757</v>
      </c>
      <c r="H59" s="12" t="s">
        <v>129</v>
      </c>
    </row>
    <row r="60" spans="1:8" ht="35.1" customHeight="1">
      <c r="A60" s="6">
        <v>40</v>
      </c>
      <c r="B60" s="6">
        <v>129</v>
      </c>
      <c r="C60" s="15" t="s">
        <v>453</v>
      </c>
      <c r="D60" s="6" t="s">
        <v>23</v>
      </c>
      <c r="E60" s="9" t="s">
        <v>455</v>
      </c>
      <c r="F60" s="6" t="s">
        <v>10</v>
      </c>
      <c r="G60" s="21">
        <v>757</v>
      </c>
      <c r="H60" s="20" t="s">
        <v>456</v>
      </c>
    </row>
    <row r="61" spans="1:8" ht="35.1" customHeight="1">
      <c r="A61" s="6">
        <v>41</v>
      </c>
      <c r="B61" s="6">
        <v>130</v>
      </c>
      <c r="C61" s="9" t="s">
        <v>130</v>
      </c>
      <c r="D61" s="6" t="s">
        <v>32</v>
      </c>
      <c r="E61" s="9" t="s">
        <v>131</v>
      </c>
      <c r="F61" s="6" t="s">
        <v>10</v>
      </c>
      <c r="G61" s="6">
        <v>5000</v>
      </c>
      <c r="H61" s="6" t="s">
        <v>118</v>
      </c>
    </row>
    <row r="62" spans="1:8" ht="35.1" customHeight="1">
      <c r="A62" s="6">
        <v>42</v>
      </c>
      <c r="B62" s="6">
        <v>131</v>
      </c>
      <c r="C62" s="7" t="s">
        <v>132</v>
      </c>
      <c r="D62" s="6" t="s">
        <v>32</v>
      </c>
      <c r="E62" s="7" t="s">
        <v>133</v>
      </c>
      <c r="F62" s="6" t="s">
        <v>10</v>
      </c>
      <c r="G62" s="6">
        <v>5000</v>
      </c>
      <c r="H62" s="6" t="s">
        <v>60</v>
      </c>
    </row>
  </sheetData>
  <mergeCells count="10">
    <mergeCell ref="A3:A4"/>
    <mergeCell ref="B5:F5"/>
    <mergeCell ref="B2:H2"/>
    <mergeCell ref="B3:B4"/>
    <mergeCell ref="C3:C4"/>
    <mergeCell ref="D3:D4"/>
    <mergeCell ref="E3:E4"/>
    <mergeCell ref="F3:F4"/>
    <mergeCell ref="G3:G4"/>
    <mergeCell ref="H3:H4"/>
  </mergeCells>
  <phoneticPr fontId="2" type="noConversion"/>
  <pageMargins left="0.70866141732283472" right="0.70866141732283472" top="0.74803149606299213" bottom="0.74803149606299213" header="0.31496062992125984" footer="0.31496062992125984"/>
  <pageSetup paperSize="9" scale="90" fitToHeight="0" orientation="landscape" horizontalDpi="0" verticalDpi="0"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workbookViewId="0">
      <selection activeCell="H1" sqref="H1:I1048576"/>
    </sheetView>
  </sheetViews>
  <sheetFormatPr defaultRowHeight="13.5"/>
  <cols>
    <col min="1" max="2" width="6.625" customWidth="1"/>
    <col min="3" max="3" width="20.625" customWidth="1"/>
    <col min="4" max="4" width="6.625" customWidth="1"/>
    <col min="5" max="5" width="50.625" customWidth="1"/>
    <col min="6" max="6" width="8.625" customWidth="1"/>
    <col min="7" max="7" width="10.625" customWidth="1"/>
    <col min="8" max="8" width="20.625" customWidth="1"/>
  </cols>
  <sheetData>
    <row r="1" spans="1:8" ht="18.75">
      <c r="A1" s="1"/>
      <c r="B1" s="1" t="s">
        <v>0</v>
      </c>
      <c r="C1" s="2"/>
      <c r="D1" s="3"/>
      <c r="E1" s="2"/>
      <c r="F1" s="3"/>
      <c r="G1" s="3"/>
      <c r="H1" s="3"/>
    </row>
    <row r="2" spans="1:8" ht="20.25">
      <c r="B2" s="25" t="s">
        <v>462</v>
      </c>
      <c r="C2" s="25"/>
      <c r="D2" s="25"/>
      <c r="E2" s="25"/>
      <c r="F2" s="25"/>
      <c r="G2" s="25"/>
      <c r="H2" s="25"/>
    </row>
    <row r="3" spans="1:8" ht="13.5" customHeight="1">
      <c r="A3" s="23" t="s">
        <v>166</v>
      </c>
      <c r="B3" s="23" t="s">
        <v>1</v>
      </c>
      <c r="C3" s="26" t="s">
        <v>2</v>
      </c>
      <c r="D3" s="23" t="s">
        <v>3</v>
      </c>
      <c r="E3" s="23" t="s">
        <v>4</v>
      </c>
      <c r="F3" s="23" t="s">
        <v>5</v>
      </c>
      <c r="G3" s="23" t="s">
        <v>6</v>
      </c>
      <c r="H3" s="23" t="s">
        <v>7</v>
      </c>
    </row>
    <row r="4" spans="1:8" ht="31.5" customHeight="1">
      <c r="A4" s="23"/>
      <c r="B4" s="23"/>
      <c r="C4" s="27"/>
      <c r="D4" s="23"/>
      <c r="E4" s="23"/>
      <c r="F4" s="23"/>
      <c r="G4" s="23"/>
      <c r="H4" s="23"/>
    </row>
    <row r="5" spans="1:8" ht="35.1" customHeight="1">
      <c r="A5" s="18"/>
      <c r="B5" s="24" t="s">
        <v>167</v>
      </c>
      <c r="C5" s="24"/>
      <c r="D5" s="24"/>
      <c r="E5" s="24"/>
      <c r="F5" s="24"/>
      <c r="G5" s="19">
        <f>G6+G10+G12+G14+G21+G26+G37+G39+G41+G31+G44+G46+G49+G51+G53+G58+G60+G67+G73+G80+G82</f>
        <v>656964.80000000005</v>
      </c>
      <c r="H5" s="22"/>
    </row>
    <row r="6" spans="1:8" ht="35.1" customHeight="1">
      <c r="A6" s="12" t="s">
        <v>168</v>
      </c>
      <c r="B6" s="12" t="s">
        <v>8</v>
      </c>
      <c r="C6" s="4" t="s">
        <v>9</v>
      </c>
      <c r="D6" s="12" t="s">
        <v>169</v>
      </c>
      <c r="E6" s="4"/>
      <c r="F6" s="5" t="s">
        <v>10</v>
      </c>
      <c r="G6" s="12">
        <f>SUM(G7:G9)</f>
        <v>28000</v>
      </c>
      <c r="H6" s="12" t="s">
        <v>11</v>
      </c>
    </row>
    <row r="7" spans="1:8" ht="35.1" customHeight="1">
      <c r="A7" s="6">
        <v>1</v>
      </c>
      <c r="B7" s="6">
        <v>5</v>
      </c>
      <c r="C7" s="7" t="s">
        <v>170</v>
      </c>
      <c r="D7" s="6" t="s">
        <v>13</v>
      </c>
      <c r="E7" s="8" t="s">
        <v>171</v>
      </c>
      <c r="F7" s="6" t="s">
        <v>10</v>
      </c>
      <c r="G7" s="6">
        <v>20000</v>
      </c>
      <c r="H7" s="6" t="s">
        <v>172</v>
      </c>
    </row>
    <row r="8" spans="1:8" ht="35.1" customHeight="1">
      <c r="A8" s="6">
        <v>2</v>
      </c>
      <c r="B8" s="6">
        <v>6</v>
      </c>
      <c r="C8" s="7" t="s">
        <v>173</v>
      </c>
      <c r="D8" s="6" t="s">
        <v>174</v>
      </c>
      <c r="E8" s="7" t="s">
        <v>175</v>
      </c>
      <c r="F8" s="6" t="s">
        <v>10</v>
      </c>
      <c r="G8" s="6">
        <v>8000</v>
      </c>
      <c r="H8" s="6" t="s">
        <v>176</v>
      </c>
    </row>
    <row r="9" spans="1:8" ht="35.1" customHeight="1">
      <c r="A9" s="6">
        <v>3</v>
      </c>
      <c r="B9" s="6">
        <v>7</v>
      </c>
      <c r="C9" s="7" t="s">
        <v>177</v>
      </c>
      <c r="D9" s="6" t="s">
        <v>179</v>
      </c>
      <c r="E9" s="7" t="s">
        <v>180</v>
      </c>
      <c r="F9" s="6" t="s">
        <v>10</v>
      </c>
      <c r="G9" s="6"/>
      <c r="H9" s="6" t="s">
        <v>181</v>
      </c>
    </row>
    <row r="10" spans="1:8" ht="35.1" customHeight="1">
      <c r="A10" s="12" t="s">
        <v>182</v>
      </c>
      <c r="B10" s="12" t="s">
        <v>183</v>
      </c>
      <c r="C10" s="4" t="s">
        <v>184</v>
      </c>
      <c r="D10" s="12" t="s">
        <v>13</v>
      </c>
      <c r="E10" s="4"/>
      <c r="F10" s="5" t="s">
        <v>10</v>
      </c>
      <c r="G10" s="12">
        <f>SUM(G11:G11)</f>
        <v>3000</v>
      </c>
      <c r="H10" s="12" t="s">
        <v>24</v>
      </c>
    </row>
    <row r="11" spans="1:8" ht="35.1" customHeight="1">
      <c r="A11" s="6">
        <v>4</v>
      </c>
      <c r="B11" s="6">
        <v>10</v>
      </c>
      <c r="C11" s="7" t="s">
        <v>185</v>
      </c>
      <c r="D11" s="6" t="s">
        <v>13</v>
      </c>
      <c r="E11" s="7" t="s">
        <v>186</v>
      </c>
      <c r="F11" s="6" t="s">
        <v>10</v>
      </c>
      <c r="G11" s="6">
        <v>3000</v>
      </c>
      <c r="H11" s="6" t="s">
        <v>187</v>
      </c>
    </row>
    <row r="12" spans="1:8" ht="35.1" customHeight="1">
      <c r="A12" s="12" t="s">
        <v>188</v>
      </c>
      <c r="B12" s="12" t="s">
        <v>25</v>
      </c>
      <c r="C12" s="4" t="s">
        <v>26</v>
      </c>
      <c r="D12" s="12" t="s">
        <v>13</v>
      </c>
      <c r="E12" s="4"/>
      <c r="F12" s="5" t="s">
        <v>10</v>
      </c>
      <c r="G12" s="12">
        <f>SUM(G13:G13)</f>
        <v>8000</v>
      </c>
      <c r="H12" s="12" t="s">
        <v>24</v>
      </c>
    </row>
    <row r="13" spans="1:8" ht="35.1" customHeight="1">
      <c r="A13" s="6">
        <v>5</v>
      </c>
      <c r="B13" s="6">
        <v>13</v>
      </c>
      <c r="C13" s="7" t="s">
        <v>189</v>
      </c>
      <c r="D13" s="6" t="s">
        <v>13</v>
      </c>
      <c r="E13" s="7" t="s">
        <v>28</v>
      </c>
      <c r="F13" s="6" t="s">
        <v>10</v>
      </c>
      <c r="G13" s="6">
        <v>8000</v>
      </c>
      <c r="H13" s="6" t="s">
        <v>172</v>
      </c>
    </row>
    <row r="14" spans="1:8" ht="35.1" customHeight="1">
      <c r="A14" s="12" t="s">
        <v>190</v>
      </c>
      <c r="B14" s="12" t="s">
        <v>30</v>
      </c>
      <c r="C14" s="4" t="s">
        <v>31</v>
      </c>
      <c r="D14" s="12" t="s">
        <v>32</v>
      </c>
      <c r="E14" s="4"/>
      <c r="F14" s="5" t="s">
        <v>10</v>
      </c>
      <c r="G14" s="12">
        <f>SUM(G15:G20)</f>
        <v>131870</v>
      </c>
      <c r="H14" s="12" t="s">
        <v>11</v>
      </c>
    </row>
    <row r="15" spans="1:8" ht="35.1" customHeight="1">
      <c r="A15" s="6">
        <v>6</v>
      </c>
      <c r="B15" s="6">
        <v>23</v>
      </c>
      <c r="C15" s="7" t="s">
        <v>191</v>
      </c>
      <c r="D15" s="6" t="s">
        <v>34</v>
      </c>
      <c r="E15" s="7" t="s">
        <v>192</v>
      </c>
      <c r="F15" s="6" t="s">
        <v>38</v>
      </c>
      <c r="G15" s="6">
        <v>1000</v>
      </c>
      <c r="H15" s="6" t="s">
        <v>193</v>
      </c>
    </row>
    <row r="16" spans="1:8" ht="35.1" customHeight="1">
      <c r="A16" s="6">
        <v>7</v>
      </c>
      <c r="B16" s="6">
        <v>24</v>
      </c>
      <c r="C16" s="7" t="s">
        <v>194</v>
      </c>
      <c r="D16" s="6" t="s">
        <v>34</v>
      </c>
      <c r="E16" s="7" t="s">
        <v>195</v>
      </c>
      <c r="F16" s="6" t="s">
        <v>10</v>
      </c>
      <c r="G16" s="13">
        <v>1000</v>
      </c>
      <c r="H16" s="6" t="s">
        <v>196</v>
      </c>
    </row>
    <row r="17" spans="1:8" ht="35.1" customHeight="1">
      <c r="A17" s="6">
        <v>8</v>
      </c>
      <c r="B17" s="6">
        <v>25</v>
      </c>
      <c r="C17" s="7" t="s">
        <v>197</v>
      </c>
      <c r="D17" s="6" t="s">
        <v>23</v>
      </c>
      <c r="E17" s="7" t="s">
        <v>198</v>
      </c>
      <c r="F17" s="6">
        <v>2013</v>
      </c>
      <c r="G17" s="6">
        <v>870</v>
      </c>
      <c r="H17" s="6" t="s">
        <v>199</v>
      </c>
    </row>
    <row r="18" spans="1:8" ht="35.1" customHeight="1">
      <c r="A18" s="6">
        <v>9</v>
      </c>
      <c r="B18" s="6">
        <v>26</v>
      </c>
      <c r="C18" s="7" t="s">
        <v>200</v>
      </c>
      <c r="D18" s="6" t="s">
        <v>23</v>
      </c>
      <c r="E18" s="7" t="s">
        <v>201</v>
      </c>
      <c r="F18" s="6" t="s">
        <v>10</v>
      </c>
      <c r="G18" s="6">
        <v>60000</v>
      </c>
      <c r="H18" s="6" t="s">
        <v>176</v>
      </c>
    </row>
    <row r="19" spans="1:8" ht="35.1" customHeight="1">
      <c r="A19" s="6">
        <v>10</v>
      </c>
      <c r="B19" s="6">
        <v>27</v>
      </c>
      <c r="C19" s="7" t="s">
        <v>202</v>
      </c>
      <c r="D19" s="6" t="s">
        <v>23</v>
      </c>
      <c r="E19" s="7" t="s">
        <v>203</v>
      </c>
      <c r="F19" s="6" t="s">
        <v>10</v>
      </c>
      <c r="G19" s="6">
        <v>19000</v>
      </c>
      <c r="H19" s="6" t="s">
        <v>204</v>
      </c>
    </row>
    <row r="20" spans="1:8" ht="35.1" customHeight="1">
      <c r="A20" s="6">
        <v>11</v>
      </c>
      <c r="B20" s="6">
        <v>28</v>
      </c>
      <c r="C20" s="7" t="s">
        <v>205</v>
      </c>
      <c r="D20" s="6" t="s">
        <v>32</v>
      </c>
      <c r="E20" s="7" t="s">
        <v>206</v>
      </c>
      <c r="F20" s="6" t="s">
        <v>10</v>
      </c>
      <c r="G20" s="6">
        <v>50000</v>
      </c>
      <c r="H20" s="6" t="s">
        <v>199</v>
      </c>
    </row>
    <row r="21" spans="1:8" ht="35.1" customHeight="1">
      <c r="A21" s="12" t="s">
        <v>207</v>
      </c>
      <c r="B21" s="12" t="s">
        <v>53</v>
      </c>
      <c r="C21" s="4" t="s">
        <v>54</v>
      </c>
      <c r="D21" s="12" t="s">
        <v>55</v>
      </c>
      <c r="E21" s="4"/>
      <c r="F21" s="5" t="s">
        <v>10</v>
      </c>
      <c r="G21" s="12">
        <f>SUM(G22:G25)</f>
        <v>93500</v>
      </c>
      <c r="H21" s="12" t="s">
        <v>11</v>
      </c>
    </row>
    <row r="22" spans="1:8" ht="35.1" customHeight="1">
      <c r="A22" s="6">
        <v>12</v>
      </c>
      <c r="B22" s="6">
        <v>42</v>
      </c>
      <c r="C22" s="7" t="s">
        <v>208</v>
      </c>
      <c r="D22" s="6" t="s">
        <v>13</v>
      </c>
      <c r="E22" s="7" t="s">
        <v>209</v>
      </c>
      <c r="F22" s="6" t="s">
        <v>10</v>
      </c>
      <c r="G22" s="6">
        <v>1000</v>
      </c>
      <c r="H22" s="6" t="s">
        <v>210</v>
      </c>
    </row>
    <row r="23" spans="1:8" ht="35.1" customHeight="1">
      <c r="A23" s="6">
        <v>13</v>
      </c>
      <c r="B23" s="6">
        <v>43</v>
      </c>
      <c r="C23" s="7" t="s">
        <v>211</v>
      </c>
      <c r="D23" s="6" t="s">
        <v>13</v>
      </c>
      <c r="E23" s="7" t="s">
        <v>212</v>
      </c>
      <c r="F23" s="6" t="s">
        <v>10</v>
      </c>
      <c r="G23" s="6">
        <v>80000</v>
      </c>
      <c r="H23" s="6" t="s">
        <v>196</v>
      </c>
    </row>
    <row r="24" spans="1:8" ht="35.1" customHeight="1">
      <c r="A24" s="6">
        <v>14</v>
      </c>
      <c r="B24" s="6">
        <v>44</v>
      </c>
      <c r="C24" s="7" t="s">
        <v>213</v>
      </c>
      <c r="D24" s="6" t="s">
        <v>13</v>
      </c>
      <c r="E24" s="7" t="s">
        <v>214</v>
      </c>
      <c r="F24" s="6" t="s">
        <v>10</v>
      </c>
      <c r="G24" s="6">
        <v>5000</v>
      </c>
      <c r="H24" s="6" t="s">
        <v>215</v>
      </c>
    </row>
    <row r="25" spans="1:8" ht="35.1" customHeight="1">
      <c r="A25" s="6">
        <v>15</v>
      </c>
      <c r="B25" s="6">
        <v>45</v>
      </c>
      <c r="C25" s="7" t="s">
        <v>216</v>
      </c>
      <c r="D25" s="6" t="s">
        <v>13</v>
      </c>
      <c r="E25" s="7" t="s">
        <v>217</v>
      </c>
      <c r="F25" s="6" t="s">
        <v>10</v>
      </c>
      <c r="G25" s="6">
        <v>7500</v>
      </c>
      <c r="H25" s="6" t="s">
        <v>199</v>
      </c>
    </row>
    <row r="26" spans="1:8" ht="35.1" customHeight="1">
      <c r="A26" s="12" t="s">
        <v>218</v>
      </c>
      <c r="B26" s="12" t="s">
        <v>65</v>
      </c>
      <c r="C26" s="4" t="s">
        <v>219</v>
      </c>
      <c r="D26" s="12" t="s">
        <v>13</v>
      </c>
      <c r="E26" s="4"/>
      <c r="F26" s="5" t="s">
        <v>10</v>
      </c>
      <c r="G26" s="12">
        <f>SUM(G27:G30)</f>
        <v>125400</v>
      </c>
      <c r="H26" s="12" t="s">
        <v>11</v>
      </c>
    </row>
    <row r="27" spans="1:8" ht="35.1" customHeight="1">
      <c r="A27" s="6">
        <v>16</v>
      </c>
      <c r="B27" s="6">
        <v>54</v>
      </c>
      <c r="C27" s="7" t="s">
        <v>220</v>
      </c>
      <c r="D27" s="6" t="s">
        <v>13</v>
      </c>
      <c r="E27" s="7" t="s">
        <v>221</v>
      </c>
      <c r="F27" s="6" t="s">
        <v>10</v>
      </c>
      <c r="G27" s="6">
        <v>7500</v>
      </c>
      <c r="H27" s="6" t="s">
        <v>222</v>
      </c>
    </row>
    <row r="28" spans="1:8" ht="35.1" customHeight="1">
      <c r="A28" s="6">
        <v>17</v>
      </c>
      <c r="B28" s="6">
        <v>55</v>
      </c>
      <c r="C28" s="7" t="s">
        <v>223</v>
      </c>
      <c r="D28" s="6" t="s">
        <v>13</v>
      </c>
      <c r="E28" s="7" t="s">
        <v>224</v>
      </c>
      <c r="F28" s="6" t="s">
        <v>10</v>
      </c>
      <c r="G28" s="6">
        <v>2900</v>
      </c>
      <c r="H28" s="6" t="s">
        <v>181</v>
      </c>
    </row>
    <row r="29" spans="1:8" ht="35.1" customHeight="1">
      <c r="A29" s="6">
        <v>18</v>
      </c>
      <c r="B29" s="6">
        <v>56</v>
      </c>
      <c r="C29" s="7" t="s">
        <v>225</v>
      </c>
      <c r="D29" s="6" t="s">
        <v>13</v>
      </c>
      <c r="E29" s="7" t="s">
        <v>226</v>
      </c>
      <c r="F29" s="6">
        <v>2013</v>
      </c>
      <c r="G29" s="6">
        <v>5000</v>
      </c>
      <c r="H29" s="6" t="s">
        <v>199</v>
      </c>
    </row>
    <row r="30" spans="1:8" ht="35.1" customHeight="1">
      <c r="A30" s="6">
        <v>19</v>
      </c>
      <c r="B30" s="6">
        <v>57</v>
      </c>
      <c r="C30" s="7" t="s">
        <v>227</v>
      </c>
      <c r="D30" s="6" t="s">
        <v>13</v>
      </c>
      <c r="E30" s="7" t="s">
        <v>228</v>
      </c>
      <c r="F30" s="6" t="s">
        <v>229</v>
      </c>
      <c r="G30" s="6">
        <v>110000</v>
      </c>
      <c r="H30" s="6" t="s">
        <v>230</v>
      </c>
    </row>
    <row r="31" spans="1:8" ht="35.1" customHeight="1">
      <c r="A31" s="12" t="s">
        <v>231</v>
      </c>
      <c r="B31" s="12" t="s">
        <v>77</v>
      </c>
      <c r="C31" s="4" t="s">
        <v>78</v>
      </c>
      <c r="D31" s="12" t="s">
        <v>13</v>
      </c>
      <c r="E31" s="4"/>
      <c r="F31" s="5" t="s">
        <v>10</v>
      </c>
      <c r="G31" s="12">
        <f>SUM(G32:G36)</f>
        <v>48300</v>
      </c>
      <c r="H31" s="12" t="s">
        <v>11</v>
      </c>
    </row>
    <row r="32" spans="1:8" ht="35.1" customHeight="1">
      <c r="A32" s="6">
        <v>20</v>
      </c>
      <c r="B32" s="6">
        <v>63</v>
      </c>
      <c r="C32" s="7" t="s">
        <v>232</v>
      </c>
      <c r="D32" s="6" t="s">
        <v>13</v>
      </c>
      <c r="E32" s="7" t="s">
        <v>233</v>
      </c>
      <c r="F32" s="6" t="s">
        <v>10</v>
      </c>
      <c r="G32" s="6">
        <v>1500</v>
      </c>
      <c r="H32" s="6" t="s">
        <v>234</v>
      </c>
    </row>
    <row r="33" spans="1:8" ht="35.1" customHeight="1">
      <c r="A33" s="6">
        <v>21</v>
      </c>
      <c r="B33" s="6">
        <v>64</v>
      </c>
      <c r="C33" s="7" t="s">
        <v>235</v>
      </c>
      <c r="D33" s="6" t="s">
        <v>13</v>
      </c>
      <c r="E33" s="7" t="s">
        <v>236</v>
      </c>
      <c r="F33" s="6" t="s">
        <v>38</v>
      </c>
      <c r="G33" s="6">
        <v>30000</v>
      </c>
      <c r="H33" s="6" t="s">
        <v>176</v>
      </c>
    </row>
    <row r="34" spans="1:8" ht="35.1" customHeight="1">
      <c r="A34" s="6">
        <v>22</v>
      </c>
      <c r="B34" s="6">
        <v>65</v>
      </c>
      <c r="C34" s="7" t="s">
        <v>237</v>
      </c>
      <c r="D34" s="6" t="s">
        <v>13</v>
      </c>
      <c r="E34" s="7" t="s">
        <v>238</v>
      </c>
      <c r="F34" s="6" t="s">
        <v>10</v>
      </c>
      <c r="G34" s="6">
        <v>5000</v>
      </c>
      <c r="H34" s="6" t="s">
        <v>215</v>
      </c>
    </row>
    <row r="35" spans="1:8" ht="35.1" customHeight="1">
      <c r="A35" s="6">
        <v>23</v>
      </c>
      <c r="B35" s="6">
        <v>66</v>
      </c>
      <c r="C35" s="7" t="s">
        <v>239</v>
      </c>
      <c r="D35" s="6" t="s">
        <v>13</v>
      </c>
      <c r="E35" s="7" t="s">
        <v>240</v>
      </c>
      <c r="F35" s="6">
        <v>2013</v>
      </c>
      <c r="G35" s="6">
        <v>3000</v>
      </c>
      <c r="H35" s="6" t="s">
        <v>181</v>
      </c>
    </row>
    <row r="36" spans="1:8" ht="35.1" customHeight="1">
      <c r="A36" s="6">
        <v>24</v>
      </c>
      <c r="B36" s="6">
        <v>67</v>
      </c>
      <c r="C36" s="7" t="s">
        <v>241</v>
      </c>
      <c r="D36" s="6" t="s">
        <v>13</v>
      </c>
      <c r="E36" s="7" t="s">
        <v>242</v>
      </c>
      <c r="F36" s="6" t="s">
        <v>10</v>
      </c>
      <c r="G36" s="6">
        <v>8800</v>
      </c>
      <c r="H36" s="6" t="s">
        <v>230</v>
      </c>
    </row>
    <row r="37" spans="1:8" ht="35.1" customHeight="1">
      <c r="A37" s="12" t="s">
        <v>243</v>
      </c>
      <c r="B37" s="12" t="s">
        <v>87</v>
      </c>
      <c r="C37" s="4" t="s">
        <v>88</v>
      </c>
      <c r="D37" s="12" t="s">
        <v>55</v>
      </c>
      <c r="E37" s="4"/>
      <c r="F37" s="5" t="s">
        <v>10</v>
      </c>
      <c r="G37" s="12">
        <f>SUM(G38:G38)</f>
        <v>200</v>
      </c>
      <c r="H37" s="12" t="s">
        <v>89</v>
      </c>
    </row>
    <row r="38" spans="1:8" ht="35.1" customHeight="1">
      <c r="A38" s="6">
        <v>25</v>
      </c>
      <c r="B38" s="6">
        <v>70</v>
      </c>
      <c r="C38" s="7" t="s">
        <v>244</v>
      </c>
      <c r="D38" s="6" t="s">
        <v>23</v>
      </c>
      <c r="E38" s="7" t="s">
        <v>245</v>
      </c>
      <c r="F38" s="6">
        <v>2013</v>
      </c>
      <c r="G38" s="6">
        <v>200</v>
      </c>
      <c r="H38" s="6" t="s">
        <v>199</v>
      </c>
    </row>
    <row r="39" spans="1:8" ht="35.1" customHeight="1">
      <c r="A39" s="12" t="s">
        <v>246</v>
      </c>
      <c r="B39" s="12" t="s">
        <v>91</v>
      </c>
      <c r="C39" s="4" t="s">
        <v>92</v>
      </c>
      <c r="D39" s="12" t="s">
        <v>178</v>
      </c>
      <c r="E39" s="4"/>
      <c r="F39" s="5" t="s">
        <v>10</v>
      </c>
      <c r="G39" s="12">
        <f>SUM(G40:G40)</f>
        <v>600</v>
      </c>
      <c r="H39" s="12" t="s">
        <v>24</v>
      </c>
    </row>
    <row r="40" spans="1:8" ht="35.1" customHeight="1">
      <c r="A40" s="6">
        <v>26</v>
      </c>
      <c r="B40" s="6">
        <v>73</v>
      </c>
      <c r="C40" s="7" t="s">
        <v>247</v>
      </c>
      <c r="D40" s="6" t="s">
        <v>13</v>
      </c>
      <c r="E40" s="7" t="s">
        <v>248</v>
      </c>
      <c r="F40" s="6">
        <v>2013</v>
      </c>
      <c r="G40" s="6">
        <v>600</v>
      </c>
      <c r="H40" s="6" t="s">
        <v>215</v>
      </c>
    </row>
    <row r="41" spans="1:8" ht="35.1" customHeight="1">
      <c r="A41" s="12" t="s">
        <v>249</v>
      </c>
      <c r="B41" s="12" t="s">
        <v>97</v>
      </c>
      <c r="C41" s="4" t="s">
        <v>98</v>
      </c>
      <c r="D41" s="12" t="s">
        <v>55</v>
      </c>
      <c r="E41" s="4"/>
      <c r="F41" s="5" t="s">
        <v>10</v>
      </c>
      <c r="G41" s="12">
        <f>SUM(G42:G43)</f>
        <v>2350</v>
      </c>
      <c r="H41" s="12" t="s">
        <v>11</v>
      </c>
    </row>
    <row r="42" spans="1:8" ht="35.1" customHeight="1">
      <c r="A42" s="6">
        <v>27</v>
      </c>
      <c r="B42" s="6">
        <v>75</v>
      </c>
      <c r="C42" s="7" t="s">
        <v>250</v>
      </c>
      <c r="D42" s="6" t="s">
        <v>23</v>
      </c>
      <c r="E42" s="7" t="s">
        <v>251</v>
      </c>
      <c r="F42" s="6">
        <v>2013</v>
      </c>
      <c r="G42" s="6">
        <v>150</v>
      </c>
      <c r="H42" s="6" t="s">
        <v>199</v>
      </c>
    </row>
    <row r="43" spans="1:8" ht="35.1" customHeight="1">
      <c r="A43" s="6">
        <v>28</v>
      </c>
      <c r="B43" s="6">
        <v>76</v>
      </c>
      <c r="C43" s="7" t="s">
        <v>252</v>
      </c>
      <c r="D43" s="6" t="s">
        <v>23</v>
      </c>
      <c r="E43" s="7" t="s">
        <v>253</v>
      </c>
      <c r="F43" s="6" t="s">
        <v>10</v>
      </c>
      <c r="G43" s="6">
        <v>2200</v>
      </c>
      <c r="H43" s="6" t="s">
        <v>230</v>
      </c>
    </row>
    <row r="44" spans="1:8" ht="35.1" customHeight="1">
      <c r="A44" s="12" t="s">
        <v>254</v>
      </c>
      <c r="B44" s="12" t="s">
        <v>255</v>
      </c>
      <c r="C44" s="4" t="s">
        <v>256</v>
      </c>
      <c r="D44" s="12" t="s">
        <v>23</v>
      </c>
      <c r="E44" s="4"/>
      <c r="F44" s="5" t="s">
        <v>10</v>
      </c>
      <c r="G44" s="12">
        <f>SUM(G45:G45)</f>
        <v>1000</v>
      </c>
      <c r="H44" s="12" t="s">
        <v>11</v>
      </c>
    </row>
    <row r="45" spans="1:8" ht="35.1" customHeight="1">
      <c r="A45" s="6">
        <v>29</v>
      </c>
      <c r="B45" s="6">
        <v>82</v>
      </c>
      <c r="C45" s="7" t="s">
        <v>257</v>
      </c>
      <c r="D45" s="6" t="s">
        <v>23</v>
      </c>
      <c r="E45" s="7" t="s">
        <v>258</v>
      </c>
      <c r="F45" s="6" t="s">
        <v>10</v>
      </c>
      <c r="G45" s="6">
        <v>1000</v>
      </c>
      <c r="H45" s="6" t="s">
        <v>230</v>
      </c>
    </row>
    <row r="46" spans="1:8" ht="35.1" customHeight="1">
      <c r="A46" s="12" t="s">
        <v>259</v>
      </c>
      <c r="B46" s="12" t="s">
        <v>101</v>
      </c>
      <c r="C46" s="4" t="s">
        <v>102</v>
      </c>
      <c r="D46" s="12" t="s">
        <v>178</v>
      </c>
      <c r="E46" s="4"/>
      <c r="F46" s="5" t="s">
        <v>10</v>
      </c>
      <c r="G46" s="12">
        <f>SUM(G47:G48)</f>
        <v>1500</v>
      </c>
      <c r="H46" s="12" t="s">
        <v>11</v>
      </c>
    </row>
    <row r="47" spans="1:8" ht="35.1" customHeight="1">
      <c r="A47" s="6">
        <v>30</v>
      </c>
      <c r="B47" s="6">
        <v>86</v>
      </c>
      <c r="C47" s="7" t="s">
        <v>260</v>
      </c>
      <c r="D47" s="6" t="s">
        <v>13</v>
      </c>
      <c r="E47" s="7" t="s">
        <v>261</v>
      </c>
      <c r="F47" s="6" t="s">
        <v>10</v>
      </c>
      <c r="G47" s="6">
        <v>500</v>
      </c>
      <c r="H47" s="6" t="s">
        <v>172</v>
      </c>
    </row>
    <row r="48" spans="1:8" ht="35.1" customHeight="1">
      <c r="A48" s="6">
        <v>31</v>
      </c>
      <c r="B48" s="6">
        <v>87</v>
      </c>
      <c r="C48" s="7" t="s">
        <v>262</v>
      </c>
      <c r="D48" s="6" t="s">
        <v>13</v>
      </c>
      <c r="E48" s="7" t="s">
        <v>263</v>
      </c>
      <c r="F48" s="6" t="s">
        <v>10</v>
      </c>
      <c r="G48" s="6">
        <v>1000</v>
      </c>
      <c r="H48" s="6" t="s">
        <v>230</v>
      </c>
    </row>
    <row r="49" spans="1:8" ht="35.1" customHeight="1">
      <c r="A49" s="12" t="s">
        <v>264</v>
      </c>
      <c r="B49" s="12" t="s">
        <v>107</v>
      </c>
      <c r="C49" s="4" t="s">
        <v>108</v>
      </c>
      <c r="D49" s="12" t="s">
        <v>13</v>
      </c>
      <c r="E49" s="4"/>
      <c r="F49" s="12">
        <v>2013</v>
      </c>
      <c r="G49" s="12">
        <f>SUM(G50:G50)</f>
        <v>18180</v>
      </c>
      <c r="H49" s="12" t="s">
        <v>109</v>
      </c>
    </row>
    <row r="50" spans="1:8" ht="35.1" customHeight="1">
      <c r="A50" s="6">
        <v>32</v>
      </c>
      <c r="B50" s="6">
        <v>90</v>
      </c>
      <c r="C50" s="7" t="s">
        <v>265</v>
      </c>
      <c r="D50" s="6" t="s">
        <v>13</v>
      </c>
      <c r="E50" s="7" t="s">
        <v>266</v>
      </c>
      <c r="F50" s="6">
        <v>2013</v>
      </c>
      <c r="G50" s="6">
        <v>18180</v>
      </c>
      <c r="H50" s="6" t="s">
        <v>267</v>
      </c>
    </row>
    <row r="51" spans="1:8" ht="35.1" customHeight="1">
      <c r="A51" s="12" t="s">
        <v>268</v>
      </c>
      <c r="B51" s="12" t="s">
        <v>113</v>
      </c>
      <c r="C51" s="4" t="s">
        <v>114</v>
      </c>
      <c r="D51" s="12" t="s">
        <v>13</v>
      </c>
      <c r="E51" s="4"/>
      <c r="F51" s="5" t="s">
        <v>10</v>
      </c>
      <c r="G51" s="12">
        <f>SUM(G52:G52)</f>
        <v>10000</v>
      </c>
      <c r="H51" s="12" t="s">
        <v>115</v>
      </c>
    </row>
    <row r="52" spans="1:8" ht="35.1" customHeight="1">
      <c r="A52" s="6">
        <v>33</v>
      </c>
      <c r="B52" s="6">
        <v>93</v>
      </c>
      <c r="C52" s="7" t="s">
        <v>269</v>
      </c>
      <c r="D52" s="6" t="s">
        <v>13</v>
      </c>
      <c r="E52" s="7" t="s">
        <v>270</v>
      </c>
      <c r="F52" s="6" t="s">
        <v>10</v>
      </c>
      <c r="G52" s="6">
        <v>10000</v>
      </c>
      <c r="H52" s="6" t="s">
        <v>271</v>
      </c>
    </row>
    <row r="53" spans="1:8" ht="35.1" customHeight="1">
      <c r="A53" s="12" t="s">
        <v>272</v>
      </c>
      <c r="B53" s="12" t="s">
        <v>273</v>
      </c>
      <c r="C53" s="4" t="s">
        <v>274</v>
      </c>
      <c r="D53" s="12" t="s">
        <v>276</v>
      </c>
      <c r="E53" s="4"/>
      <c r="F53" s="5" t="s">
        <v>10</v>
      </c>
      <c r="G53" s="12">
        <f>SUM(G54:G57)</f>
        <v>23500</v>
      </c>
      <c r="H53" s="12" t="s">
        <v>24</v>
      </c>
    </row>
    <row r="54" spans="1:8" ht="35.1" customHeight="1">
      <c r="A54" s="6">
        <v>34</v>
      </c>
      <c r="B54" s="6">
        <v>95</v>
      </c>
      <c r="C54" s="7" t="s">
        <v>277</v>
      </c>
      <c r="D54" s="6" t="s">
        <v>23</v>
      </c>
      <c r="E54" s="7" t="s">
        <v>278</v>
      </c>
      <c r="F54" s="6" t="s">
        <v>10</v>
      </c>
      <c r="G54" s="6">
        <v>10000</v>
      </c>
      <c r="H54" s="6" t="s">
        <v>172</v>
      </c>
    </row>
    <row r="55" spans="1:8" ht="35.1" customHeight="1">
      <c r="A55" s="6">
        <v>35</v>
      </c>
      <c r="B55" s="6">
        <v>96</v>
      </c>
      <c r="C55" s="7" t="s">
        <v>279</v>
      </c>
      <c r="D55" s="6" t="s">
        <v>23</v>
      </c>
      <c r="E55" s="7" t="s">
        <v>280</v>
      </c>
      <c r="F55" s="6" t="s">
        <v>10</v>
      </c>
      <c r="G55" s="6">
        <v>3000</v>
      </c>
      <c r="H55" s="6" t="s">
        <v>181</v>
      </c>
    </row>
    <row r="56" spans="1:8" ht="35.1" customHeight="1">
      <c r="A56" s="6">
        <v>36</v>
      </c>
      <c r="B56" s="6">
        <v>97</v>
      </c>
      <c r="C56" s="7" t="s">
        <v>281</v>
      </c>
      <c r="D56" s="6" t="s">
        <v>23</v>
      </c>
      <c r="E56" s="7" t="s">
        <v>282</v>
      </c>
      <c r="F56" s="6" t="s">
        <v>10</v>
      </c>
      <c r="G56" s="6">
        <v>5000</v>
      </c>
      <c r="H56" s="6" t="s">
        <v>176</v>
      </c>
    </row>
    <row r="57" spans="1:8" ht="35.1" customHeight="1">
      <c r="A57" s="6">
        <v>37</v>
      </c>
      <c r="B57" s="6">
        <v>98</v>
      </c>
      <c r="C57" s="7" t="s">
        <v>283</v>
      </c>
      <c r="D57" s="6" t="s">
        <v>284</v>
      </c>
      <c r="E57" s="7" t="s">
        <v>285</v>
      </c>
      <c r="F57" s="6" t="s">
        <v>10</v>
      </c>
      <c r="G57" s="6">
        <v>5500</v>
      </c>
      <c r="H57" s="6" t="s">
        <v>215</v>
      </c>
    </row>
    <row r="58" spans="1:8" ht="35.1" customHeight="1">
      <c r="A58" s="12" t="s">
        <v>286</v>
      </c>
      <c r="B58" s="12" t="s">
        <v>287</v>
      </c>
      <c r="C58" s="4" t="s">
        <v>288</v>
      </c>
      <c r="D58" s="12" t="s">
        <v>13</v>
      </c>
      <c r="E58" s="4"/>
      <c r="F58" s="5" t="s">
        <v>10</v>
      </c>
      <c r="G58" s="12">
        <f>SUM(G59:G59)</f>
        <v>1000</v>
      </c>
      <c r="H58" s="12" t="s">
        <v>24</v>
      </c>
    </row>
    <row r="59" spans="1:8" ht="35.1" customHeight="1">
      <c r="A59" s="6">
        <v>38</v>
      </c>
      <c r="B59" s="6">
        <v>102</v>
      </c>
      <c r="C59" s="7" t="s">
        <v>289</v>
      </c>
      <c r="D59" s="11" t="s">
        <v>179</v>
      </c>
      <c r="E59" s="7" t="s">
        <v>290</v>
      </c>
      <c r="F59" s="6" t="s">
        <v>10</v>
      </c>
      <c r="G59" s="6">
        <v>1000</v>
      </c>
      <c r="H59" s="6" t="s">
        <v>451</v>
      </c>
    </row>
    <row r="60" spans="1:8" ht="35.1" customHeight="1">
      <c r="A60" s="12" t="s">
        <v>291</v>
      </c>
      <c r="B60" s="12" t="s">
        <v>119</v>
      </c>
      <c r="C60" s="4" t="s">
        <v>292</v>
      </c>
      <c r="D60" s="12" t="s">
        <v>32</v>
      </c>
      <c r="E60" s="4"/>
      <c r="F60" s="5" t="s">
        <v>10</v>
      </c>
      <c r="G60" s="12">
        <f>SUM(G61:G66)</f>
        <v>63700</v>
      </c>
      <c r="H60" s="12" t="s">
        <v>11</v>
      </c>
    </row>
    <row r="61" spans="1:8" ht="35.1" customHeight="1">
      <c r="A61" s="6">
        <v>39</v>
      </c>
      <c r="B61" s="6">
        <v>105</v>
      </c>
      <c r="C61" s="7" t="s">
        <v>293</v>
      </c>
      <c r="D61" s="6" t="s">
        <v>23</v>
      </c>
      <c r="E61" s="7" t="s">
        <v>452</v>
      </c>
      <c r="F61" s="6" t="s">
        <v>10</v>
      </c>
      <c r="G61" s="6">
        <v>1200</v>
      </c>
      <c r="H61" s="6" t="s">
        <v>294</v>
      </c>
    </row>
    <row r="62" spans="1:8" ht="35.1" customHeight="1">
      <c r="A62" s="6">
        <v>40</v>
      </c>
      <c r="B62" s="6">
        <v>106</v>
      </c>
      <c r="C62" s="7" t="s">
        <v>295</v>
      </c>
      <c r="D62" s="6" t="s">
        <v>23</v>
      </c>
      <c r="E62" s="7" t="s">
        <v>296</v>
      </c>
      <c r="F62" s="6">
        <v>2013</v>
      </c>
      <c r="G62" s="6">
        <v>13500</v>
      </c>
      <c r="H62" s="6" t="s">
        <v>176</v>
      </c>
    </row>
    <row r="63" spans="1:8" ht="35.1" customHeight="1">
      <c r="A63" s="6">
        <v>41</v>
      </c>
      <c r="B63" s="6">
        <v>107</v>
      </c>
      <c r="C63" s="7" t="s">
        <v>297</v>
      </c>
      <c r="D63" s="6" t="s">
        <v>284</v>
      </c>
      <c r="E63" s="7" t="s">
        <v>298</v>
      </c>
      <c r="F63" s="6" t="s">
        <v>10</v>
      </c>
      <c r="G63" s="6">
        <v>3000</v>
      </c>
      <c r="H63" s="6" t="s">
        <v>215</v>
      </c>
    </row>
    <row r="64" spans="1:8" ht="35.1" customHeight="1">
      <c r="A64" s="6">
        <v>42</v>
      </c>
      <c r="B64" s="6">
        <v>108</v>
      </c>
      <c r="C64" s="7" t="s">
        <v>299</v>
      </c>
      <c r="D64" s="6" t="s">
        <v>23</v>
      </c>
      <c r="E64" s="7" t="s">
        <v>300</v>
      </c>
      <c r="F64" s="6" t="s">
        <v>10</v>
      </c>
      <c r="G64" s="6">
        <v>8000</v>
      </c>
      <c r="H64" s="6" t="s">
        <v>215</v>
      </c>
    </row>
    <row r="65" spans="1:8" ht="35.1" customHeight="1">
      <c r="A65" s="6">
        <v>43</v>
      </c>
      <c r="B65" s="6">
        <v>109</v>
      </c>
      <c r="C65" s="7" t="s">
        <v>301</v>
      </c>
      <c r="D65" s="6" t="s">
        <v>23</v>
      </c>
      <c r="E65" s="7" t="s">
        <v>302</v>
      </c>
      <c r="F65" s="6" t="s">
        <v>10</v>
      </c>
      <c r="G65" s="6">
        <v>8000</v>
      </c>
      <c r="H65" s="6" t="s">
        <v>199</v>
      </c>
    </row>
    <row r="66" spans="1:8" ht="35.1" customHeight="1">
      <c r="A66" s="6">
        <v>44</v>
      </c>
      <c r="B66" s="6">
        <v>110</v>
      </c>
      <c r="C66" s="7" t="s">
        <v>303</v>
      </c>
      <c r="D66" s="6" t="s">
        <v>34</v>
      </c>
      <c r="E66" s="7" t="s">
        <v>304</v>
      </c>
      <c r="F66" s="6" t="s">
        <v>10</v>
      </c>
      <c r="G66" s="6">
        <v>30000</v>
      </c>
      <c r="H66" s="6" t="s">
        <v>199</v>
      </c>
    </row>
    <row r="67" spans="1:8" ht="35.1" customHeight="1">
      <c r="A67" s="12" t="s">
        <v>305</v>
      </c>
      <c r="B67" s="12" t="s">
        <v>123</v>
      </c>
      <c r="C67" s="4" t="s">
        <v>124</v>
      </c>
      <c r="D67" s="12" t="s">
        <v>55</v>
      </c>
      <c r="E67" s="10"/>
      <c r="F67" s="5" t="s">
        <v>10</v>
      </c>
      <c r="G67" s="12">
        <f>SUM(G68:G72)</f>
        <v>43300</v>
      </c>
      <c r="H67" s="12" t="s">
        <v>11</v>
      </c>
    </row>
    <row r="68" spans="1:8" ht="35.1" customHeight="1">
      <c r="A68" s="6">
        <v>45</v>
      </c>
      <c r="B68" s="6">
        <v>115</v>
      </c>
      <c r="C68" s="9" t="s">
        <v>306</v>
      </c>
      <c r="D68" s="6" t="s">
        <v>23</v>
      </c>
      <c r="E68" s="9" t="s">
        <v>307</v>
      </c>
      <c r="F68" s="6" t="s">
        <v>10</v>
      </c>
      <c r="G68" s="6">
        <v>5000</v>
      </c>
      <c r="H68" s="6" t="s">
        <v>222</v>
      </c>
    </row>
    <row r="69" spans="1:8" ht="35.1" customHeight="1">
      <c r="A69" s="6">
        <v>46</v>
      </c>
      <c r="B69" s="6">
        <v>116</v>
      </c>
      <c r="C69" s="9" t="s">
        <v>308</v>
      </c>
      <c r="D69" s="6" t="s">
        <v>13</v>
      </c>
      <c r="E69" s="9" t="s">
        <v>309</v>
      </c>
      <c r="F69" s="6" t="s">
        <v>10</v>
      </c>
      <c r="G69" s="6">
        <v>11200</v>
      </c>
      <c r="H69" s="6" t="s">
        <v>310</v>
      </c>
    </row>
    <row r="70" spans="1:8" ht="34.5" customHeight="1">
      <c r="A70" s="6">
        <v>47</v>
      </c>
      <c r="B70" s="6">
        <v>117</v>
      </c>
      <c r="C70" s="9" t="s">
        <v>311</v>
      </c>
      <c r="D70" s="6" t="s">
        <v>13</v>
      </c>
      <c r="E70" s="9" t="s">
        <v>312</v>
      </c>
      <c r="F70" s="6" t="s">
        <v>10</v>
      </c>
      <c r="G70" s="6">
        <v>12000</v>
      </c>
      <c r="H70" s="6" t="s">
        <v>181</v>
      </c>
    </row>
    <row r="71" spans="1:8" ht="35.1" customHeight="1">
      <c r="A71" s="6">
        <v>48</v>
      </c>
      <c r="B71" s="6">
        <v>118</v>
      </c>
      <c r="C71" s="9" t="s">
        <v>313</v>
      </c>
      <c r="D71" s="6" t="s">
        <v>13</v>
      </c>
      <c r="E71" s="9" t="s">
        <v>314</v>
      </c>
      <c r="F71" s="6" t="s">
        <v>10</v>
      </c>
      <c r="G71" s="6">
        <v>4100</v>
      </c>
      <c r="H71" s="6" t="s">
        <v>215</v>
      </c>
    </row>
    <row r="72" spans="1:8" ht="35.1" customHeight="1">
      <c r="A72" s="6">
        <v>49</v>
      </c>
      <c r="B72" s="6">
        <v>119</v>
      </c>
      <c r="C72" s="9" t="s">
        <v>315</v>
      </c>
      <c r="D72" s="6" t="s">
        <v>13</v>
      </c>
      <c r="E72" s="9" t="s">
        <v>316</v>
      </c>
      <c r="F72" s="6" t="s">
        <v>10</v>
      </c>
      <c r="G72" s="6">
        <v>11000</v>
      </c>
      <c r="H72" s="6" t="s">
        <v>176</v>
      </c>
    </row>
    <row r="73" spans="1:8" ht="35.1" customHeight="1">
      <c r="A73" s="12" t="s">
        <v>317</v>
      </c>
      <c r="B73" s="12" t="s">
        <v>318</v>
      </c>
      <c r="C73" s="4" t="s">
        <v>319</v>
      </c>
      <c r="D73" s="12" t="s">
        <v>32</v>
      </c>
      <c r="E73" s="4"/>
      <c r="F73" s="5" t="s">
        <v>10</v>
      </c>
      <c r="G73" s="12">
        <f>SUM(G74:G79)</f>
        <v>51418.8</v>
      </c>
      <c r="H73" s="12" t="s">
        <v>11</v>
      </c>
    </row>
    <row r="74" spans="1:8" ht="35.1" customHeight="1">
      <c r="A74" s="6">
        <v>50</v>
      </c>
      <c r="B74" s="6">
        <v>120</v>
      </c>
      <c r="C74" s="9" t="s">
        <v>320</v>
      </c>
      <c r="D74" s="6" t="s">
        <v>32</v>
      </c>
      <c r="E74" s="9" t="s">
        <v>321</v>
      </c>
      <c r="F74" s="6" t="s">
        <v>10</v>
      </c>
      <c r="G74" s="6">
        <v>32000</v>
      </c>
      <c r="H74" s="6" t="s">
        <v>322</v>
      </c>
    </row>
    <row r="75" spans="1:8" ht="35.1" customHeight="1">
      <c r="A75" s="6">
        <v>51</v>
      </c>
      <c r="B75" s="6">
        <v>121</v>
      </c>
      <c r="C75" s="9" t="s">
        <v>323</v>
      </c>
      <c r="D75" s="6" t="s">
        <v>32</v>
      </c>
      <c r="E75" s="9" t="s">
        <v>324</v>
      </c>
      <c r="F75" s="6" t="s">
        <v>10</v>
      </c>
      <c r="G75" s="6">
        <v>3999.7</v>
      </c>
      <c r="H75" s="6" t="s">
        <v>325</v>
      </c>
    </row>
    <row r="76" spans="1:8" ht="35.1" customHeight="1">
      <c r="A76" s="6">
        <v>52</v>
      </c>
      <c r="B76" s="6">
        <v>122</v>
      </c>
      <c r="C76" s="9" t="s">
        <v>326</v>
      </c>
      <c r="D76" s="6" t="s">
        <v>32</v>
      </c>
      <c r="E76" s="7" t="s">
        <v>327</v>
      </c>
      <c r="F76" s="6" t="s">
        <v>10</v>
      </c>
      <c r="G76" s="6">
        <v>4242.8</v>
      </c>
      <c r="H76" s="6" t="s">
        <v>328</v>
      </c>
    </row>
    <row r="77" spans="1:8" ht="35.1" customHeight="1">
      <c r="A77" s="6">
        <v>53</v>
      </c>
      <c r="B77" s="6">
        <v>123</v>
      </c>
      <c r="C77" s="9" t="s">
        <v>329</v>
      </c>
      <c r="D77" s="6" t="s">
        <v>32</v>
      </c>
      <c r="E77" s="9" t="s">
        <v>330</v>
      </c>
      <c r="F77" s="6" t="s">
        <v>10</v>
      </c>
      <c r="G77" s="6">
        <v>7866.3</v>
      </c>
      <c r="H77" s="6" t="s">
        <v>331</v>
      </c>
    </row>
    <row r="78" spans="1:8" ht="35.1" customHeight="1">
      <c r="A78" s="6">
        <v>54</v>
      </c>
      <c r="B78" s="6">
        <v>124</v>
      </c>
      <c r="C78" s="9" t="s">
        <v>332</v>
      </c>
      <c r="D78" s="6" t="s">
        <v>32</v>
      </c>
      <c r="E78" s="9" t="s">
        <v>333</v>
      </c>
      <c r="F78" s="6" t="s">
        <v>10</v>
      </c>
      <c r="G78" s="6">
        <v>3000</v>
      </c>
      <c r="H78" s="6" t="s">
        <v>322</v>
      </c>
    </row>
    <row r="79" spans="1:8" ht="35.1" customHeight="1">
      <c r="A79" s="6">
        <v>55</v>
      </c>
      <c r="B79" s="6">
        <v>125</v>
      </c>
      <c r="C79" s="9" t="s">
        <v>334</v>
      </c>
      <c r="D79" s="6" t="s">
        <v>32</v>
      </c>
      <c r="E79" s="9" t="s">
        <v>335</v>
      </c>
      <c r="F79" s="6">
        <v>2013</v>
      </c>
      <c r="G79" s="6">
        <v>310</v>
      </c>
      <c r="H79" s="6" t="s">
        <v>336</v>
      </c>
    </row>
    <row r="80" spans="1:8" ht="35.1" customHeight="1">
      <c r="A80" s="12" t="s">
        <v>337</v>
      </c>
      <c r="B80" s="12" t="s">
        <v>338</v>
      </c>
      <c r="C80" s="4" t="s">
        <v>339</v>
      </c>
      <c r="D80" s="12" t="s">
        <v>340</v>
      </c>
      <c r="E80" s="14"/>
      <c r="F80" s="5" t="s">
        <v>38</v>
      </c>
      <c r="G80" s="12">
        <f>SUM(G81:G81)</f>
        <v>1200</v>
      </c>
      <c r="H80" s="12" t="s">
        <v>24</v>
      </c>
    </row>
    <row r="81" spans="1:8" ht="35.1" customHeight="1">
      <c r="A81" s="6">
        <v>56</v>
      </c>
      <c r="B81" s="6">
        <v>128</v>
      </c>
      <c r="C81" s="15" t="s">
        <v>341</v>
      </c>
      <c r="D81" s="11" t="s">
        <v>340</v>
      </c>
      <c r="E81" s="15" t="s">
        <v>342</v>
      </c>
      <c r="F81" s="16" t="s">
        <v>343</v>
      </c>
      <c r="G81" s="16">
        <v>1200</v>
      </c>
      <c r="H81" s="11" t="s">
        <v>181</v>
      </c>
    </row>
    <row r="82" spans="1:8" ht="35.1" customHeight="1">
      <c r="A82" s="12" t="s">
        <v>344</v>
      </c>
      <c r="B82" s="12" t="s">
        <v>127</v>
      </c>
      <c r="C82" s="4" t="s">
        <v>128</v>
      </c>
      <c r="D82" s="12" t="s">
        <v>32</v>
      </c>
      <c r="E82" s="14"/>
      <c r="F82" s="6" t="s">
        <v>10</v>
      </c>
      <c r="G82" s="12">
        <f>SUM(G83:G83)</f>
        <v>946</v>
      </c>
      <c r="H82" s="12" t="s">
        <v>129</v>
      </c>
    </row>
    <row r="83" spans="1:8" ht="35.1" customHeight="1">
      <c r="A83" s="6">
        <v>57</v>
      </c>
      <c r="B83" s="6">
        <v>129</v>
      </c>
      <c r="C83" s="15" t="s">
        <v>453</v>
      </c>
      <c r="D83" s="6" t="s">
        <v>23</v>
      </c>
      <c r="E83" s="9" t="s">
        <v>457</v>
      </c>
      <c r="F83" s="6" t="s">
        <v>10</v>
      </c>
      <c r="G83" s="20">
        <v>946</v>
      </c>
      <c r="H83" s="20" t="s">
        <v>458</v>
      </c>
    </row>
  </sheetData>
  <mergeCells count="10">
    <mergeCell ref="B5:F5"/>
    <mergeCell ref="B2:H2"/>
    <mergeCell ref="A3:A4"/>
    <mergeCell ref="B3:B4"/>
    <mergeCell ref="C3:C4"/>
    <mergeCell ref="D3:D4"/>
    <mergeCell ref="E3:E4"/>
    <mergeCell ref="F3:F4"/>
    <mergeCell ref="G3:G4"/>
    <mergeCell ref="H3:H4"/>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tabSelected="1" workbookViewId="0">
      <selection activeCell="E9" sqref="E9"/>
    </sheetView>
  </sheetViews>
  <sheetFormatPr defaultRowHeight="13.5"/>
  <cols>
    <col min="1" max="2" width="6.625" customWidth="1"/>
    <col min="3" max="3" width="20.625" customWidth="1"/>
    <col min="4" max="4" width="6.625" customWidth="1"/>
    <col min="5" max="5" width="50.625" customWidth="1"/>
    <col min="6" max="6" width="8.625" customWidth="1"/>
    <col min="7" max="7" width="10.625" customWidth="1"/>
    <col min="8" max="8" width="20.625" customWidth="1"/>
    <col min="11" max="11" width="11.625" bestFit="1" customWidth="1"/>
  </cols>
  <sheetData>
    <row r="1" spans="1:11" ht="18.75">
      <c r="A1" s="1"/>
      <c r="B1" s="1" t="s">
        <v>0</v>
      </c>
      <c r="C1" s="2"/>
      <c r="D1" s="3"/>
      <c r="E1" s="2"/>
      <c r="F1" s="3"/>
      <c r="G1" s="3"/>
      <c r="H1" s="3"/>
    </row>
    <row r="2" spans="1:11" ht="20.25">
      <c r="A2" s="18"/>
      <c r="B2" s="25" t="s">
        <v>463</v>
      </c>
      <c r="C2" s="25"/>
      <c r="D2" s="25"/>
      <c r="E2" s="25"/>
      <c r="F2" s="25"/>
      <c r="G2" s="25"/>
      <c r="H2" s="25"/>
    </row>
    <row r="3" spans="1:11" ht="24.75" customHeight="1">
      <c r="A3" s="23" t="s">
        <v>345</v>
      </c>
      <c r="B3" s="23" t="s">
        <v>1</v>
      </c>
      <c r="C3" s="26" t="s">
        <v>2</v>
      </c>
      <c r="D3" s="23" t="s">
        <v>3</v>
      </c>
      <c r="E3" s="23" t="s">
        <v>4</v>
      </c>
      <c r="F3" s="23" t="s">
        <v>5</v>
      </c>
      <c r="G3" s="23" t="s">
        <v>6</v>
      </c>
      <c r="H3" s="23" t="s">
        <v>7</v>
      </c>
    </row>
    <row r="4" spans="1:11" ht="30.75" customHeight="1">
      <c r="A4" s="23"/>
      <c r="B4" s="23"/>
      <c r="C4" s="27"/>
      <c r="D4" s="23"/>
      <c r="E4" s="23"/>
      <c r="F4" s="23"/>
      <c r="G4" s="23"/>
      <c r="H4" s="23"/>
    </row>
    <row r="5" spans="1:11">
      <c r="A5" s="18"/>
      <c r="B5" s="24" t="s">
        <v>447</v>
      </c>
      <c r="C5" s="24"/>
      <c r="D5" s="24"/>
      <c r="E5" s="24"/>
      <c r="F5" s="24"/>
      <c r="G5" s="19">
        <f>G6+G9+G11+G13+G23+G25+G27+G29++G35+G37+G39+G41+G43+G46+G48+G52+G55</f>
        <v>605942</v>
      </c>
      <c r="H5" s="22"/>
      <c r="K5" s="17"/>
    </row>
    <row r="6" spans="1:11" ht="35.1" customHeight="1">
      <c r="A6" s="12" t="s">
        <v>346</v>
      </c>
      <c r="B6" s="12" t="s">
        <v>8</v>
      </c>
      <c r="C6" s="4" t="s">
        <v>9</v>
      </c>
      <c r="D6" s="12" t="s">
        <v>347</v>
      </c>
      <c r="E6" s="4"/>
      <c r="F6" s="5" t="s">
        <v>10</v>
      </c>
      <c r="G6" s="12">
        <f>SUM(G7:G8)</f>
        <v>30000</v>
      </c>
      <c r="H6" s="12" t="s">
        <v>11</v>
      </c>
    </row>
    <row r="7" spans="1:11" ht="35.1" customHeight="1">
      <c r="A7" s="6">
        <v>1</v>
      </c>
      <c r="B7" s="6">
        <v>8</v>
      </c>
      <c r="C7" s="7" t="s">
        <v>348</v>
      </c>
      <c r="D7" s="6" t="s">
        <v>13</v>
      </c>
      <c r="E7" s="8" t="s">
        <v>171</v>
      </c>
      <c r="F7" s="6" t="s">
        <v>10</v>
      </c>
      <c r="G7" s="6">
        <v>20000</v>
      </c>
      <c r="H7" s="6" t="s">
        <v>349</v>
      </c>
    </row>
    <row r="8" spans="1:11" ht="35.1" customHeight="1">
      <c r="A8" s="6">
        <v>2</v>
      </c>
      <c r="B8" s="6">
        <v>9</v>
      </c>
      <c r="C8" s="7" t="s">
        <v>350</v>
      </c>
      <c r="D8" s="6" t="s">
        <v>13</v>
      </c>
      <c r="E8" s="8" t="s">
        <v>448</v>
      </c>
      <c r="F8" s="6" t="s">
        <v>10</v>
      </c>
      <c r="G8" s="6">
        <v>10000</v>
      </c>
      <c r="H8" s="6" t="s">
        <v>351</v>
      </c>
    </row>
    <row r="9" spans="1:11" ht="35.1" customHeight="1">
      <c r="A9" s="12" t="s">
        <v>352</v>
      </c>
      <c r="B9" s="12" t="s">
        <v>183</v>
      </c>
      <c r="C9" s="4" t="s">
        <v>184</v>
      </c>
      <c r="D9" s="12" t="s">
        <v>13</v>
      </c>
      <c r="E9" s="4"/>
      <c r="F9" s="5" t="s">
        <v>10</v>
      </c>
      <c r="G9" s="12">
        <f>SUM(G10:G10)</f>
        <v>35000</v>
      </c>
      <c r="H9" s="12" t="s">
        <v>24</v>
      </c>
    </row>
    <row r="10" spans="1:11" ht="35.1" customHeight="1">
      <c r="A10" s="6">
        <v>3</v>
      </c>
      <c r="B10" s="6">
        <v>11</v>
      </c>
      <c r="C10" s="7" t="s">
        <v>353</v>
      </c>
      <c r="D10" s="6" t="s">
        <v>13</v>
      </c>
      <c r="E10" s="7" t="s">
        <v>449</v>
      </c>
      <c r="F10" s="6" t="s">
        <v>10</v>
      </c>
      <c r="G10" s="6">
        <v>35000</v>
      </c>
      <c r="H10" s="6" t="s">
        <v>354</v>
      </c>
    </row>
    <row r="11" spans="1:11" ht="35.1" customHeight="1">
      <c r="A11" s="12" t="s">
        <v>355</v>
      </c>
      <c r="B11" s="12" t="s">
        <v>25</v>
      </c>
      <c r="C11" s="4" t="s">
        <v>26</v>
      </c>
      <c r="D11" s="12" t="s">
        <v>13</v>
      </c>
      <c r="E11" s="4"/>
      <c r="F11" s="5" t="s">
        <v>10</v>
      </c>
      <c r="G11" s="12">
        <f>SUM(G12:G12)</f>
        <v>8000</v>
      </c>
      <c r="H11" s="12" t="s">
        <v>24</v>
      </c>
    </row>
    <row r="12" spans="1:11" ht="35.1" customHeight="1">
      <c r="A12" s="6">
        <v>4</v>
      </c>
      <c r="B12" s="6">
        <v>14</v>
      </c>
      <c r="C12" s="7" t="s">
        <v>356</v>
      </c>
      <c r="D12" s="6" t="s">
        <v>13</v>
      </c>
      <c r="E12" s="7" t="s">
        <v>28</v>
      </c>
      <c r="F12" s="6" t="s">
        <v>10</v>
      </c>
      <c r="G12" s="6">
        <v>8000</v>
      </c>
      <c r="H12" s="6" t="s">
        <v>349</v>
      </c>
    </row>
    <row r="13" spans="1:11" ht="35.1" customHeight="1">
      <c r="A13" s="12" t="s">
        <v>357</v>
      </c>
      <c r="B13" s="12" t="s">
        <v>30</v>
      </c>
      <c r="C13" s="4" t="s">
        <v>31</v>
      </c>
      <c r="D13" s="12" t="s">
        <v>32</v>
      </c>
      <c r="E13" s="4"/>
      <c r="F13" s="5" t="s">
        <v>10</v>
      </c>
      <c r="G13" s="12">
        <f>SUM(G14:G22)</f>
        <v>96485</v>
      </c>
      <c r="H13" s="12" t="s">
        <v>11</v>
      </c>
    </row>
    <row r="14" spans="1:11" ht="35.1" customHeight="1">
      <c r="A14" s="6">
        <v>5</v>
      </c>
      <c r="B14" s="6">
        <v>29</v>
      </c>
      <c r="C14" s="7" t="s">
        <v>358</v>
      </c>
      <c r="D14" s="6" t="s">
        <v>34</v>
      </c>
      <c r="E14" s="8" t="s">
        <v>359</v>
      </c>
      <c r="F14" s="6" t="s">
        <v>10</v>
      </c>
      <c r="G14" s="6">
        <v>26925</v>
      </c>
      <c r="H14" s="6" t="s">
        <v>360</v>
      </c>
    </row>
    <row r="15" spans="1:11" ht="35.1" customHeight="1">
      <c r="A15" s="6">
        <v>6</v>
      </c>
      <c r="B15" s="6">
        <v>30</v>
      </c>
      <c r="C15" s="7" t="s">
        <v>361</v>
      </c>
      <c r="D15" s="6" t="s">
        <v>34</v>
      </c>
      <c r="E15" s="7" t="s">
        <v>362</v>
      </c>
      <c r="F15" s="6" t="s">
        <v>38</v>
      </c>
      <c r="G15" s="6">
        <v>14000</v>
      </c>
      <c r="H15" s="6" t="s">
        <v>363</v>
      </c>
    </row>
    <row r="16" spans="1:11" ht="35.1" customHeight="1">
      <c r="A16" s="6">
        <v>7</v>
      </c>
      <c r="B16" s="6">
        <v>31</v>
      </c>
      <c r="C16" s="7" t="s">
        <v>364</v>
      </c>
      <c r="D16" s="6" t="s">
        <v>13</v>
      </c>
      <c r="E16" s="8" t="s">
        <v>365</v>
      </c>
      <c r="F16" s="6" t="s">
        <v>229</v>
      </c>
      <c r="G16" s="6">
        <v>10500</v>
      </c>
      <c r="H16" s="6" t="s">
        <v>360</v>
      </c>
    </row>
    <row r="17" spans="1:8" ht="35.1" customHeight="1">
      <c r="A17" s="6">
        <v>8</v>
      </c>
      <c r="B17" s="6">
        <v>32</v>
      </c>
      <c r="C17" s="7" t="s">
        <v>366</v>
      </c>
      <c r="D17" s="6" t="s">
        <v>13</v>
      </c>
      <c r="E17" s="7" t="s">
        <v>367</v>
      </c>
      <c r="F17" s="6" t="s">
        <v>10</v>
      </c>
      <c r="G17" s="6">
        <v>3000</v>
      </c>
      <c r="H17" s="6" t="s">
        <v>368</v>
      </c>
    </row>
    <row r="18" spans="1:8" ht="35.1" customHeight="1">
      <c r="A18" s="6">
        <v>9</v>
      </c>
      <c r="B18" s="6">
        <v>33</v>
      </c>
      <c r="C18" s="7" t="s">
        <v>369</v>
      </c>
      <c r="D18" s="6" t="s">
        <v>23</v>
      </c>
      <c r="E18" s="7" t="s">
        <v>370</v>
      </c>
      <c r="F18" s="6" t="s">
        <v>10</v>
      </c>
      <c r="G18" s="6">
        <v>20000</v>
      </c>
      <c r="H18" s="6" t="s">
        <v>371</v>
      </c>
    </row>
    <row r="19" spans="1:8" ht="35.1" customHeight="1">
      <c r="A19" s="6">
        <v>10</v>
      </c>
      <c r="B19" s="6">
        <v>34</v>
      </c>
      <c r="C19" s="7" t="s">
        <v>372</v>
      </c>
      <c r="D19" s="6" t="s">
        <v>23</v>
      </c>
      <c r="E19" s="7" t="s">
        <v>373</v>
      </c>
      <c r="F19" s="6" t="s">
        <v>10</v>
      </c>
      <c r="G19" s="6">
        <v>8880</v>
      </c>
      <c r="H19" s="6" t="s">
        <v>374</v>
      </c>
    </row>
    <row r="20" spans="1:8" ht="35.1" customHeight="1">
      <c r="A20" s="6">
        <v>11</v>
      </c>
      <c r="B20" s="6">
        <v>35</v>
      </c>
      <c r="C20" s="7" t="s">
        <v>375</v>
      </c>
      <c r="D20" s="6" t="s">
        <v>23</v>
      </c>
      <c r="E20" s="7" t="s">
        <v>376</v>
      </c>
      <c r="F20" s="6" t="s">
        <v>10</v>
      </c>
      <c r="G20" s="6">
        <v>4380</v>
      </c>
      <c r="H20" s="6" t="s">
        <v>374</v>
      </c>
    </row>
    <row r="21" spans="1:8" ht="35.1" customHeight="1">
      <c r="A21" s="6">
        <v>12</v>
      </c>
      <c r="B21" s="6">
        <v>36</v>
      </c>
      <c r="C21" s="7" t="s">
        <v>377</v>
      </c>
      <c r="D21" s="6" t="s">
        <v>34</v>
      </c>
      <c r="E21" s="8" t="s">
        <v>378</v>
      </c>
      <c r="F21" s="6" t="s">
        <v>38</v>
      </c>
      <c r="G21" s="6">
        <v>4800</v>
      </c>
      <c r="H21" s="6" t="s">
        <v>379</v>
      </c>
    </row>
    <row r="22" spans="1:8" ht="35.1" customHeight="1">
      <c r="A22" s="6">
        <v>13</v>
      </c>
      <c r="B22" s="6">
        <v>37</v>
      </c>
      <c r="C22" s="7" t="s">
        <v>380</v>
      </c>
      <c r="D22" s="6" t="s">
        <v>34</v>
      </c>
      <c r="E22" s="7" t="s">
        <v>381</v>
      </c>
      <c r="F22" s="6" t="s">
        <v>10</v>
      </c>
      <c r="G22" s="6">
        <v>4000</v>
      </c>
      <c r="H22" s="6" t="s">
        <v>379</v>
      </c>
    </row>
    <row r="23" spans="1:8" ht="35.1" customHeight="1">
      <c r="A23" s="12" t="s">
        <v>382</v>
      </c>
      <c r="B23" s="12" t="s">
        <v>53</v>
      </c>
      <c r="C23" s="4" t="s">
        <v>54</v>
      </c>
      <c r="D23" s="12" t="s">
        <v>55</v>
      </c>
      <c r="E23" s="4"/>
      <c r="F23" s="5" t="s">
        <v>10</v>
      </c>
      <c r="G23" s="12">
        <f>SUM(G24:G24)</f>
        <v>31000</v>
      </c>
      <c r="H23" s="12" t="s">
        <v>11</v>
      </c>
    </row>
    <row r="24" spans="1:8" ht="35.1" customHeight="1">
      <c r="A24" s="6">
        <v>14</v>
      </c>
      <c r="B24" s="6">
        <v>46</v>
      </c>
      <c r="C24" s="7" t="s">
        <v>383</v>
      </c>
      <c r="D24" s="6" t="s">
        <v>13</v>
      </c>
      <c r="E24" s="7" t="s">
        <v>384</v>
      </c>
      <c r="F24" s="6" t="s">
        <v>10</v>
      </c>
      <c r="G24" s="6">
        <v>31000</v>
      </c>
      <c r="H24" s="6" t="s">
        <v>349</v>
      </c>
    </row>
    <row r="25" spans="1:8" ht="35.1" customHeight="1">
      <c r="A25" s="12" t="s">
        <v>385</v>
      </c>
      <c r="B25" s="12" t="s">
        <v>65</v>
      </c>
      <c r="C25" s="4" t="s">
        <v>219</v>
      </c>
      <c r="D25" s="12" t="s">
        <v>13</v>
      </c>
      <c r="E25" s="4"/>
      <c r="F25" s="5" t="s">
        <v>10</v>
      </c>
      <c r="G25" s="12">
        <f>SUM(G26:G26)</f>
        <v>5000</v>
      </c>
      <c r="H25" s="12" t="s">
        <v>11</v>
      </c>
    </row>
    <row r="26" spans="1:8" ht="35.1" customHeight="1">
      <c r="A26" s="6">
        <v>15</v>
      </c>
      <c r="B26" s="6">
        <v>58</v>
      </c>
      <c r="C26" s="7" t="s">
        <v>386</v>
      </c>
      <c r="D26" s="6" t="s">
        <v>13</v>
      </c>
      <c r="E26" s="7" t="s">
        <v>387</v>
      </c>
      <c r="F26" s="6" t="s">
        <v>10</v>
      </c>
      <c r="G26" s="6">
        <v>5000</v>
      </c>
      <c r="H26" s="6" t="s">
        <v>379</v>
      </c>
    </row>
    <row r="27" spans="1:8" ht="35.1" customHeight="1">
      <c r="A27" s="12" t="s">
        <v>388</v>
      </c>
      <c r="B27" s="12" t="s">
        <v>77</v>
      </c>
      <c r="C27" s="4" t="s">
        <v>78</v>
      </c>
      <c r="D27" s="12" t="s">
        <v>13</v>
      </c>
      <c r="E27" s="4"/>
      <c r="F27" s="5" t="s">
        <v>10</v>
      </c>
      <c r="G27" s="12">
        <f>SUM(G28:G28)</f>
        <v>100000</v>
      </c>
      <c r="H27" s="12" t="s">
        <v>11</v>
      </c>
    </row>
    <row r="28" spans="1:8" ht="35.1" customHeight="1">
      <c r="A28" s="6">
        <v>16</v>
      </c>
      <c r="B28" s="6">
        <v>68</v>
      </c>
      <c r="C28" s="7" t="s">
        <v>389</v>
      </c>
      <c r="D28" s="6" t="s">
        <v>13</v>
      </c>
      <c r="E28" s="7" t="s">
        <v>390</v>
      </c>
      <c r="F28" s="6" t="s">
        <v>10</v>
      </c>
      <c r="G28" s="6">
        <v>100000</v>
      </c>
      <c r="H28" s="6" t="s">
        <v>391</v>
      </c>
    </row>
    <row r="29" spans="1:8" ht="35.1" customHeight="1">
      <c r="A29" s="12" t="s">
        <v>392</v>
      </c>
      <c r="B29" s="12" t="s">
        <v>97</v>
      </c>
      <c r="C29" s="4" t="s">
        <v>98</v>
      </c>
      <c r="D29" s="12" t="s">
        <v>55</v>
      </c>
      <c r="E29" s="4"/>
      <c r="F29" s="5" t="s">
        <v>10</v>
      </c>
      <c r="G29" s="12">
        <f>SUM(G30:G34)</f>
        <v>91000</v>
      </c>
      <c r="H29" s="12" t="s">
        <v>11</v>
      </c>
    </row>
    <row r="30" spans="1:8" ht="35.1" customHeight="1">
      <c r="A30" s="6">
        <v>17</v>
      </c>
      <c r="B30" s="6">
        <v>77</v>
      </c>
      <c r="C30" s="7" t="s">
        <v>393</v>
      </c>
      <c r="D30" s="6" t="s">
        <v>23</v>
      </c>
      <c r="E30" s="7" t="s">
        <v>394</v>
      </c>
      <c r="F30" s="6" t="s">
        <v>10</v>
      </c>
      <c r="G30" s="6">
        <v>17000</v>
      </c>
      <c r="H30" s="6" t="s">
        <v>354</v>
      </c>
    </row>
    <row r="31" spans="1:8" ht="35.1" customHeight="1">
      <c r="A31" s="6">
        <v>18</v>
      </c>
      <c r="B31" s="6">
        <v>78</v>
      </c>
      <c r="C31" s="7" t="s">
        <v>395</v>
      </c>
      <c r="D31" s="6" t="s">
        <v>23</v>
      </c>
      <c r="E31" s="7" t="s">
        <v>396</v>
      </c>
      <c r="F31" s="6">
        <v>2013</v>
      </c>
      <c r="G31" s="6">
        <v>20000</v>
      </c>
      <c r="H31" s="6" t="s">
        <v>354</v>
      </c>
    </row>
    <row r="32" spans="1:8" ht="35.1" customHeight="1">
      <c r="A32" s="6">
        <v>19</v>
      </c>
      <c r="B32" s="6">
        <v>79</v>
      </c>
      <c r="C32" s="7" t="s">
        <v>397</v>
      </c>
      <c r="D32" s="6" t="s">
        <v>23</v>
      </c>
      <c r="E32" s="7" t="s">
        <v>398</v>
      </c>
      <c r="F32" s="6">
        <v>2013</v>
      </c>
      <c r="G32" s="6">
        <v>5000</v>
      </c>
      <c r="H32" s="6" t="s">
        <v>354</v>
      </c>
    </row>
    <row r="33" spans="1:8" ht="35.1" customHeight="1">
      <c r="A33" s="6">
        <v>20</v>
      </c>
      <c r="B33" s="6">
        <v>80</v>
      </c>
      <c r="C33" s="7" t="s">
        <v>399</v>
      </c>
      <c r="D33" s="6" t="s">
        <v>23</v>
      </c>
      <c r="E33" s="8" t="s">
        <v>400</v>
      </c>
      <c r="F33" s="6">
        <v>2013</v>
      </c>
      <c r="G33" s="6">
        <v>5000</v>
      </c>
      <c r="H33" s="6" t="s">
        <v>379</v>
      </c>
    </row>
    <row r="34" spans="1:8" ht="35.1" customHeight="1">
      <c r="A34" s="6">
        <v>21</v>
      </c>
      <c r="B34" s="6">
        <v>81</v>
      </c>
      <c r="C34" s="7" t="s">
        <v>401</v>
      </c>
      <c r="D34" s="6" t="s">
        <v>23</v>
      </c>
      <c r="E34" s="7" t="s">
        <v>402</v>
      </c>
      <c r="F34" s="6">
        <v>2013</v>
      </c>
      <c r="G34" s="6">
        <v>44000</v>
      </c>
      <c r="H34" s="6" t="s">
        <v>403</v>
      </c>
    </row>
    <row r="35" spans="1:8" ht="35.1" customHeight="1">
      <c r="A35" s="12" t="s">
        <v>404</v>
      </c>
      <c r="B35" s="12" t="s">
        <v>255</v>
      </c>
      <c r="C35" s="4" t="s">
        <v>256</v>
      </c>
      <c r="D35" s="12" t="s">
        <v>23</v>
      </c>
      <c r="E35" s="4"/>
      <c r="F35" s="5" t="s">
        <v>10</v>
      </c>
      <c r="G35" s="12">
        <f>SUM(G36:G36)</f>
        <v>32000</v>
      </c>
      <c r="H35" s="12" t="s">
        <v>11</v>
      </c>
    </row>
    <row r="36" spans="1:8" ht="35.1" customHeight="1">
      <c r="A36" s="6">
        <v>22</v>
      </c>
      <c r="B36" s="6">
        <v>83</v>
      </c>
      <c r="C36" s="7" t="s">
        <v>405</v>
      </c>
      <c r="D36" s="6" t="s">
        <v>23</v>
      </c>
      <c r="E36" s="7" t="s">
        <v>406</v>
      </c>
      <c r="F36" s="6" t="s">
        <v>10</v>
      </c>
      <c r="G36" s="6">
        <v>32000</v>
      </c>
      <c r="H36" s="6" t="s">
        <v>354</v>
      </c>
    </row>
    <row r="37" spans="1:8" ht="35.1" customHeight="1">
      <c r="A37" s="12" t="s">
        <v>407</v>
      </c>
      <c r="B37" s="12" t="s">
        <v>101</v>
      </c>
      <c r="C37" s="4" t="s">
        <v>102</v>
      </c>
      <c r="D37" s="12" t="s">
        <v>178</v>
      </c>
      <c r="E37" s="4"/>
      <c r="F37" s="5" t="s">
        <v>10</v>
      </c>
      <c r="G37" s="12">
        <f>SUM(G38:G38)</f>
        <v>40000</v>
      </c>
      <c r="H37" s="12" t="s">
        <v>11</v>
      </c>
    </row>
    <row r="38" spans="1:8" ht="35.1" customHeight="1">
      <c r="A38" s="6">
        <v>23</v>
      </c>
      <c r="B38" s="6">
        <v>88</v>
      </c>
      <c r="C38" s="7" t="s">
        <v>408</v>
      </c>
      <c r="D38" s="6" t="s">
        <v>13</v>
      </c>
      <c r="E38" s="7" t="s">
        <v>409</v>
      </c>
      <c r="F38" s="7" t="s">
        <v>38</v>
      </c>
      <c r="G38" s="6">
        <v>40000</v>
      </c>
      <c r="H38" s="6" t="s">
        <v>354</v>
      </c>
    </row>
    <row r="39" spans="1:8" ht="35.1" customHeight="1">
      <c r="A39" s="12" t="s">
        <v>410</v>
      </c>
      <c r="B39" s="12" t="s">
        <v>107</v>
      </c>
      <c r="C39" s="4" t="s">
        <v>108</v>
      </c>
      <c r="D39" s="12" t="s">
        <v>13</v>
      </c>
      <c r="E39" s="4"/>
      <c r="F39" s="12">
        <v>2013</v>
      </c>
      <c r="G39" s="12">
        <f>SUM(G40:G40)</f>
        <v>19890</v>
      </c>
      <c r="H39" s="12" t="s">
        <v>109</v>
      </c>
    </row>
    <row r="40" spans="1:8" ht="35.1" customHeight="1">
      <c r="A40" s="6">
        <v>24</v>
      </c>
      <c r="B40" s="6">
        <v>91</v>
      </c>
      <c r="C40" s="7" t="s">
        <v>411</v>
      </c>
      <c r="D40" s="6" t="s">
        <v>13</v>
      </c>
      <c r="E40" s="7" t="s">
        <v>412</v>
      </c>
      <c r="F40" s="6">
        <v>2013</v>
      </c>
      <c r="G40" s="6">
        <v>19890</v>
      </c>
      <c r="H40" s="6" t="s">
        <v>413</v>
      </c>
    </row>
    <row r="41" spans="1:8" ht="35.1" customHeight="1">
      <c r="A41" s="12" t="s">
        <v>414</v>
      </c>
      <c r="B41" s="12" t="s">
        <v>113</v>
      </c>
      <c r="C41" s="4" t="s">
        <v>114</v>
      </c>
      <c r="D41" s="12" t="s">
        <v>13</v>
      </c>
      <c r="E41" s="4"/>
      <c r="F41" s="5" t="s">
        <v>10</v>
      </c>
      <c r="G41" s="12">
        <f>SUM(G42:G42)</f>
        <v>10000</v>
      </c>
      <c r="H41" s="12" t="s">
        <v>115</v>
      </c>
    </row>
    <row r="42" spans="1:8" ht="35.1" customHeight="1">
      <c r="A42" s="6">
        <v>25</v>
      </c>
      <c r="B42" s="6">
        <v>94</v>
      </c>
      <c r="C42" s="7" t="s">
        <v>415</v>
      </c>
      <c r="D42" s="6" t="s">
        <v>13</v>
      </c>
      <c r="E42" s="7" t="s">
        <v>416</v>
      </c>
      <c r="F42" s="6" t="s">
        <v>10</v>
      </c>
      <c r="G42" s="6">
        <v>10000</v>
      </c>
      <c r="H42" s="6" t="s">
        <v>354</v>
      </c>
    </row>
    <row r="43" spans="1:8" ht="35.1" customHeight="1">
      <c r="A43" s="12" t="s">
        <v>417</v>
      </c>
      <c r="B43" s="12" t="s">
        <v>273</v>
      </c>
      <c r="C43" s="4" t="s">
        <v>274</v>
      </c>
      <c r="D43" s="12" t="s">
        <v>275</v>
      </c>
      <c r="E43" s="4"/>
      <c r="F43" s="5" t="s">
        <v>10</v>
      </c>
      <c r="G43" s="12">
        <f>SUM(G44:G45)</f>
        <v>4000</v>
      </c>
      <c r="H43" s="12" t="s">
        <v>24</v>
      </c>
    </row>
    <row r="44" spans="1:8" ht="35.1" customHeight="1">
      <c r="A44" s="6">
        <v>26</v>
      </c>
      <c r="B44" s="6">
        <v>99</v>
      </c>
      <c r="C44" s="9" t="s">
        <v>418</v>
      </c>
      <c r="D44" s="6" t="s">
        <v>34</v>
      </c>
      <c r="E44" s="9" t="s">
        <v>419</v>
      </c>
      <c r="F44" s="6" t="s">
        <v>10</v>
      </c>
      <c r="G44" s="6">
        <v>3000</v>
      </c>
      <c r="H44" s="6" t="s">
        <v>363</v>
      </c>
    </row>
    <row r="45" spans="1:8" ht="35.1" customHeight="1">
      <c r="A45" s="6">
        <v>27</v>
      </c>
      <c r="B45" s="6">
        <v>100</v>
      </c>
      <c r="C45" s="7" t="s">
        <v>420</v>
      </c>
      <c r="D45" s="6" t="s">
        <v>23</v>
      </c>
      <c r="E45" s="7" t="s">
        <v>421</v>
      </c>
      <c r="F45" s="6">
        <v>2013</v>
      </c>
      <c r="G45" s="6">
        <v>1000</v>
      </c>
      <c r="H45" s="6" t="s">
        <v>374</v>
      </c>
    </row>
    <row r="46" spans="1:8" ht="35.1" customHeight="1">
      <c r="A46" s="12" t="s">
        <v>422</v>
      </c>
      <c r="B46" s="12" t="s">
        <v>423</v>
      </c>
      <c r="C46" s="4" t="s">
        <v>424</v>
      </c>
      <c r="D46" s="12" t="s">
        <v>13</v>
      </c>
      <c r="E46" s="4"/>
      <c r="F46" s="5" t="s">
        <v>10</v>
      </c>
      <c r="G46" s="12">
        <f>SUM(G47)</f>
        <v>24000</v>
      </c>
      <c r="H46" s="12" t="s">
        <v>24</v>
      </c>
    </row>
    <row r="47" spans="1:8" ht="35.1" customHeight="1">
      <c r="A47" s="11">
        <v>28</v>
      </c>
      <c r="B47" s="11">
        <v>101</v>
      </c>
      <c r="C47" s="15" t="s">
        <v>425</v>
      </c>
      <c r="D47" s="11" t="s">
        <v>426</v>
      </c>
      <c r="E47" s="15" t="s">
        <v>427</v>
      </c>
      <c r="F47" s="11" t="s">
        <v>10</v>
      </c>
      <c r="G47" s="11">
        <v>24000</v>
      </c>
      <c r="H47" s="11" t="s">
        <v>349</v>
      </c>
    </row>
    <row r="48" spans="1:8" ht="35.1" customHeight="1">
      <c r="A48" s="12" t="s">
        <v>428</v>
      </c>
      <c r="B48" s="12" t="s">
        <v>119</v>
      </c>
      <c r="C48" s="4" t="s">
        <v>429</v>
      </c>
      <c r="D48" s="12" t="s">
        <v>32</v>
      </c>
      <c r="E48" s="4"/>
      <c r="F48" s="5" t="s">
        <v>10</v>
      </c>
      <c r="G48" s="12">
        <f>SUM(G49:G51)</f>
        <v>63000</v>
      </c>
      <c r="H48" s="12" t="s">
        <v>11</v>
      </c>
    </row>
    <row r="49" spans="1:8" ht="24">
      <c r="A49" s="18">
        <v>29</v>
      </c>
      <c r="B49" s="6">
        <v>111</v>
      </c>
      <c r="C49" s="7" t="s">
        <v>443</v>
      </c>
      <c r="D49" s="6" t="s">
        <v>34</v>
      </c>
      <c r="E49" s="7" t="s">
        <v>444</v>
      </c>
      <c r="F49" s="6">
        <v>2013</v>
      </c>
      <c r="G49" s="6">
        <v>7000</v>
      </c>
      <c r="H49" s="6" t="s">
        <v>374</v>
      </c>
    </row>
    <row r="50" spans="1:8">
      <c r="A50" s="18">
        <v>30</v>
      </c>
      <c r="B50" s="6">
        <v>112</v>
      </c>
      <c r="C50" s="7" t="s">
        <v>445</v>
      </c>
      <c r="D50" s="6" t="s">
        <v>34</v>
      </c>
      <c r="E50" s="7" t="s">
        <v>446</v>
      </c>
      <c r="F50" s="6" t="s">
        <v>10</v>
      </c>
      <c r="G50" s="6">
        <v>36000</v>
      </c>
      <c r="H50" s="6" t="s">
        <v>374</v>
      </c>
    </row>
    <row r="51" spans="1:8" ht="35.1" customHeight="1">
      <c r="A51" s="6">
        <v>31</v>
      </c>
      <c r="B51" s="6">
        <v>113</v>
      </c>
      <c r="C51" s="7" t="s">
        <v>430</v>
      </c>
      <c r="D51" s="6" t="s">
        <v>23</v>
      </c>
      <c r="E51" s="8" t="s">
        <v>431</v>
      </c>
      <c r="F51" s="6" t="s">
        <v>10</v>
      </c>
      <c r="G51" s="6">
        <v>20000</v>
      </c>
      <c r="H51" s="6" t="s">
        <v>432</v>
      </c>
    </row>
    <row r="52" spans="1:8" ht="35.1" customHeight="1">
      <c r="A52" s="12" t="s">
        <v>433</v>
      </c>
      <c r="B52" s="12" t="s">
        <v>338</v>
      </c>
      <c r="C52" s="4" t="s">
        <v>339</v>
      </c>
      <c r="D52" s="12" t="s">
        <v>340</v>
      </c>
      <c r="E52" s="14"/>
      <c r="F52" s="5" t="s">
        <v>38</v>
      </c>
      <c r="G52" s="12">
        <f>SUM(G53:G54)</f>
        <v>5100</v>
      </c>
      <c r="H52" s="12" t="s">
        <v>24</v>
      </c>
    </row>
    <row r="53" spans="1:8" ht="35.1" customHeight="1">
      <c r="A53" s="6">
        <v>32</v>
      </c>
      <c r="B53" s="6">
        <v>126</v>
      </c>
      <c r="C53" s="15" t="s">
        <v>434</v>
      </c>
      <c r="D53" s="11" t="s">
        <v>340</v>
      </c>
      <c r="E53" s="15" t="s">
        <v>435</v>
      </c>
      <c r="F53" s="16" t="s">
        <v>38</v>
      </c>
      <c r="G53" s="16">
        <v>2800</v>
      </c>
      <c r="H53" s="11" t="s">
        <v>371</v>
      </c>
    </row>
    <row r="54" spans="1:8" ht="35.1" customHeight="1">
      <c r="A54" s="6">
        <v>33</v>
      </c>
      <c r="B54" s="6">
        <v>127</v>
      </c>
      <c r="C54" s="15" t="s">
        <v>436</v>
      </c>
      <c r="D54" s="11" t="s">
        <v>340</v>
      </c>
      <c r="E54" s="15" t="s">
        <v>437</v>
      </c>
      <c r="F54" s="16" t="s">
        <v>38</v>
      </c>
      <c r="G54" s="16">
        <v>2300</v>
      </c>
      <c r="H54" s="11" t="s">
        <v>374</v>
      </c>
    </row>
    <row r="55" spans="1:8" ht="35.1" customHeight="1">
      <c r="A55" s="12" t="s">
        <v>438</v>
      </c>
      <c r="B55" s="12" t="s">
        <v>127</v>
      </c>
      <c r="C55" s="4" t="s">
        <v>128</v>
      </c>
      <c r="D55" s="12" t="s">
        <v>32</v>
      </c>
      <c r="E55" s="14"/>
      <c r="F55" s="6" t="s">
        <v>10</v>
      </c>
      <c r="G55" s="12">
        <f>SUM(G56:G58)</f>
        <v>11467</v>
      </c>
      <c r="H55" s="12" t="s">
        <v>129</v>
      </c>
    </row>
    <row r="56" spans="1:8" ht="35.1" customHeight="1">
      <c r="A56" s="6">
        <v>34</v>
      </c>
      <c r="B56" s="6">
        <v>129</v>
      </c>
      <c r="C56" s="15" t="s">
        <v>450</v>
      </c>
      <c r="D56" s="6" t="s">
        <v>23</v>
      </c>
      <c r="E56" s="9" t="s">
        <v>459</v>
      </c>
      <c r="F56" s="6" t="s">
        <v>10</v>
      </c>
      <c r="G56" s="20">
        <v>567</v>
      </c>
      <c r="H56" s="6" t="s">
        <v>460</v>
      </c>
    </row>
    <row r="57" spans="1:8" ht="35.1" customHeight="1">
      <c r="A57" s="6">
        <v>35</v>
      </c>
      <c r="B57" s="6">
        <v>132</v>
      </c>
      <c r="C57" s="9" t="s">
        <v>439</v>
      </c>
      <c r="D57" s="6" t="s">
        <v>32</v>
      </c>
      <c r="E57" s="9" t="s">
        <v>440</v>
      </c>
      <c r="F57" s="6" t="s">
        <v>10</v>
      </c>
      <c r="G57" s="6">
        <v>2900</v>
      </c>
      <c r="H57" s="6" t="s">
        <v>354</v>
      </c>
    </row>
    <row r="58" spans="1:8" ht="35.1" customHeight="1">
      <c r="A58" s="6">
        <v>36</v>
      </c>
      <c r="B58" s="6">
        <v>133</v>
      </c>
      <c r="C58" s="9" t="s">
        <v>441</v>
      </c>
      <c r="D58" s="6" t="s">
        <v>32</v>
      </c>
      <c r="E58" s="9" t="s">
        <v>442</v>
      </c>
      <c r="F58" s="6" t="s">
        <v>10</v>
      </c>
      <c r="G58" s="6">
        <v>8000</v>
      </c>
      <c r="H58" s="6" t="s">
        <v>354</v>
      </c>
    </row>
  </sheetData>
  <mergeCells count="10">
    <mergeCell ref="B5:F5"/>
    <mergeCell ref="B2:H2"/>
    <mergeCell ref="A3:A4"/>
    <mergeCell ref="B3:B4"/>
    <mergeCell ref="C3:C4"/>
    <mergeCell ref="D3:D4"/>
    <mergeCell ref="E3:E4"/>
    <mergeCell ref="F3:F4"/>
    <mergeCell ref="G3:G4"/>
    <mergeCell ref="H3:H4"/>
  </mergeCells>
  <phoneticPr fontId="2"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连云港</vt:lpstr>
      <vt:lpstr>盐城</vt:lpstr>
      <vt:lpstr>南通</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chenting</dc:creator>
  <cp:lastModifiedBy>chenting</cp:lastModifiedBy>
  <cp:lastPrinted>2013-08-29T05:25:00Z</cp:lastPrinted>
  <dcterms:created xsi:type="dcterms:W3CDTF">2013-08-29T04:54:33Z</dcterms:created>
  <dcterms:modified xsi:type="dcterms:W3CDTF">2014-08-20T08:05:08Z</dcterms:modified>
</cp:coreProperties>
</file>